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303679\WBG\Wilbert Drazi Vundru - COVID-Malawi\Main Fieldwork\Tables\Wave 1\"/>
    </mc:Choice>
  </mc:AlternateContent>
  <xr:revisionPtr revIDLastSave="182" documentId="8_{EBC99513-9946-4C1D-96A4-E92F4C7A0556}" xr6:coauthVersionLast="44" xr6:coauthVersionMax="44" xr10:uidLastSave="{AF0B25E0-15C0-4AA8-BBC1-4165AA73AB91}"/>
  <bookViews>
    <workbookView xWindow="-120" yWindow="-120" windowWidth="29040" windowHeight="15840" tabRatio="883" xr2:uid="{00000000-000D-0000-FFFF-FFFF00000000}"/>
  </bookViews>
  <sheets>
    <sheet name="Index" sheetId="11" r:id="rId1"/>
    <sheet name="T0.1" sheetId="38" r:id="rId2"/>
    <sheet name="T0.2" sheetId="39" r:id="rId3"/>
    <sheet name="Figure1" sheetId="40" r:id="rId4"/>
    <sheet name="T0.3" sheetId="41" r:id="rId5"/>
    <sheet name="T0.4" sheetId="42" r:id="rId6"/>
    <sheet name="Figure2" sheetId="43" r:id="rId7"/>
    <sheet name="T0.5" sheetId="90" r:id="rId8"/>
    <sheet name="T1.1" sheetId="14" r:id="rId9"/>
    <sheet name="T1.2" sheetId="15" r:id="rId10"/>
    <sheet name="T1.3" sheetId="16" r:id="rId11"/>
    <sheet name="T1.4" sheetId="17" r:id="rId12"/>
    <sheet name="T1.5" sheetId="18" r:id="rId13"/>
    <sheet name="T2.1" sheetId="2" r:id="rId14"/>
    <sheet name="T2.2" sheetId="3" r:id="rId15"/>
    <sheet name="T2.3" sheetId="4" r:id="rId16"/>
    <sheet name="T2.4" sheetId="9" r:id="rId17"/>
    <sheet name="T2.5" sheetId="5" r:id="rId18"/>
    <sheet name="T2.6" sheetId="8" r:id="rId19"/>
    <sheet name="T2.7" sheetId="6" r:id="rId20"/>
    <sheet name="T2.8" sheetId="7" r:id="rId21"/>
    <sheet name="T3.1" sheetId="19" r:id="rId22"/>
    <sheet name="T3.2a" sheetId="45" r:id="rId23"/>
    <sheet name="T3.2b" sheetId="87" r:id="rId24"/>
    <sheet name="T3.3b" sheetId="110" r:id="rId25"/>
    <sheet name="T3.4" sheetId="30" r:id="rId26"/>
    <sheet name="T3.5" sheetId="31" r:id="rId27"/>
    <sheet name="T3.6" sheetId="32" r:id="rId28"/>
    <sheet name="T3.7" sheetId="33" r:id="rId29"/>
    <sheet name="T3.8" sheetId="36" r:id="rId30"/>
    <sheet name="T3.9" sheetId="35" r:id="rId31"/>
    <sheet name="T4.1" sheetId="73" r:id="rId32"/>
    <sheet name="T4.2" sheetId="74" r:id="rId33"/>
    <sheet name="T4.3" sheetId="88" r:id="rId34"/>
    <sheet name="T4.4" sheetId="89" r:id="rId35"/>
    <sheet name="T4.5" sheetId="77" r:id="rId36"/>
    <sheet name="T4.6" sheetId="78" r:id="rId37"/>
    <sheet name="T4.7" sheetId="79" r:id="rId38"/>
    <sheet name="T4.8" sheetId="80" r:id="rId39"/>
    <sheet name="T4.9" sheetId="81" r:id="rId40"/>
    <sheet name="T4.10" sheetId="82" r:id="rId41"/>
    <sheet name="T4.11" sheetId="83" r:id="rId42"/>
    <sheet name="T4.12" sheetId="84" r:id="rId43"/>
    <sheet name="T4.13" sheetId="85" r:id="rId44"/>
    <sheet name="T5.1" sheetId="12" r:id="rId45"/>
    <sheet name="T5.2" sheetId="13" r:id="rId46"/>
    <sheet name="T6.1" sheetId="91" r:id="rId47"/>
    <sheet name="T6.2" sheetId="106" r:id="rId48"/>
    <sheet name="T6.3" sheetId="108" r:id="rId49"/>
    <sheet name="T6.4a" sheetId="94" r:id="rId50"/>
    <sheet name="T6.4b" sheetId="109" r:id="rId51"/>
    <sheet name="T6.5" sheetId="96" r:id="rId52"/>
    <sheet name="T6.6" sheetId="97" r:id="rId53"/>
    <sheet name="T6.7a" sheetId="99" r:id="rId54"/>
    <sheet name="T6.7b" sheetId="98" r:id="rId55"/>
    <sheet name="T6.8" sheetId="100" r:id="rId56"/>
    <sheet name="T6.9a" sheetId="101" r:id="rId57"/>
    <sheet name="T6.9b" sheetId="102" r:id="rId58"/>
    <sheet name="T6.10a" sheetId="104" r:id="rId59"/>
    <sheet name="T6.10b" sheetId="103" r:id="rId60"/>
  </sheets>
  <definedNames>
    <definedName name="_xlnm.Print_Area" localSheetId="21">'T3.1'!$A$1:$J$14</definedName>
    <definedName name="_xlnm.Print_Area" localSheetId="42">'T4.12'!$A$1:$E$16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" i="101" l="1"/>
  <c r="B6" i="94"/>
  <c r="C6" i="91"/>
  <c r="B6" i="91"/>
  <c r="C9" i="82"/>
  <c r="C3" i="82"/>
  <c r="G11" i="88"/>
  <c r="E11" i="88"/>
  <c r="C11" i="88"/>
  <c r="G4" i="88"/>
  <c r="E4" i="88"/>
  <c r="C4" i="88"/>
  <c r="E21" i="40"/>
  <c r="D21" i="40"/>
  <c r="E20" i="40"/>
  <c r="D20" i="40"/>
  <c r="E19" i="40"/>
  <c r="D19" i="40"/>
  <c r="E18" i="40"/>
  <c r="D18" i="40"/>
  <c r="E17" i="40"/>
  <c r="D17" i="40"/>
  <c r="E16" i="40"/>
  <c r="D16" i="40"/>
  <c r="E15" i="40"/>
  <c r="D15" i="40"/>
  <c r="E14" i="40"/>
  <c r="D14" i="40"/>
  <c r="E13" i="40"/>
  <c r="D13" i="40"/>
  <c r="E12" i="40"/>
  <c r="D12" i="40"/>
  <c r="E11" i="40"/>
  <c r="D11" i="40"/>
  <c r="E10" i="40"/>
  <c r="D10" i="40"/>
  <c r="E9" i="40"/>
  <c r="D9" i="40"/>
  <c r="E8" i="40"/>
  <c r="D8" i="40"/>
  <c r="E7" i="40"/>
  <c r="D7" i="40"/>
  <c r="E6" i="40"/>
  <c r="D6" i="40"/>
  <c r="E5" i="40"/>
  <c r="D5" i="40"/>
  <c r="E4" i="40"/>
  <c r="D4" i="40"/>
  <c r="E3" i="40"/>
  <c r="D3" i="40"/>
  <c r="E2" i="40"/>
  <c r="D2" i="40"/>
  <c r="B50" i="11"/>
  <c r="B49" i="11"/>
  <c r="B47" i="11"/>
  <c r="B46" i="11"/>
  <c r="B45" i="11"/>
  <c r="B44" i="11"/>
  <c r="B43" i="11"/>
  <c r="B42" i="11"/>
  <c r="B41" i="11"/>
  <c r="B40" i="11"/>
  <c r="B39" i="11"/>
  <c r="B36" i="11"/>
  <c r="B35" i="11"/>
  <c r="B23" i="11"/>
  <c r="B22" i="11"/>
  <c r="B21" i="11"/>
  <c r="B20" i="11"/>
  <c r="B19" i="11"/>
  <c r="B18" i="11"/>
  <c r="B17" i="11"/>
  <c r="B16" i="11"/>
  <c r="B6" i="11"/>
  <c r="B5" i="11"/>
  <c r="B4" i="11"/>
  <c r="B3" i="11"/>
  <c r="B2" i="11"/>
</calcChain>
</file>

<file path=xl/sharedStrings.xml><?xml version="1.0" encoding="utf-8"?>
<sst xmlns="http://schemas.openxmlformats.org/spreadsheetml/2006/main" count="1083" uniqueCount="627">
  <si>
    <t>Use of sanitizer</t>
  </si>
  <si>
    <t>No Handshake / physical greetings</t>
  </si>
  <si>
    <t>Use of mask</t>
  </si>
  <si>
    <t>Use of gloves</t>
  </si>
  <si>
    <t>Avoid travel</t>
  </si>
  <si>
    <t>Staying at home and avoid going out unless necessary</t>
  </si>
  <si>
    <t xml:space="preserve">Avoid crowded places or gatherings with many people </t>
  </si>
  <si>
    <t xml:space="preserve">Maintain enough distance of at least 1 meter </t>
  </si>
  <si>
    <t>Avoiding touching your face</t>
  </si>
  <si>
    <t>Advised citizens to stay at home</t>
  </si>
  <si>
    <t>Advised to avoid gatherings</t>
  </si>
  <si>
    <t>Restricted travel within country/area</t>
  </si>
  <si>
    <t>Restricted international travel</t>
  </si>
  <si>
    <t>Closure of schools and universities</t>
  </si>
  <si>
    <t>Closure of non essential businesses</t>
  </si>
  <si>
    <t>Sensitization/ Public Awareness</t>
  </si>
  <si>
    <t>Established isolation centers</t>
  </si>
  <si>
    <t>Disinfection of public places</t>
  </si>
  <si>
    <t>Other</t>
  </si>
  <si>
    <t>None</t>
  </si>
  <si>
    <t>Don't know</t>
  </si>
  <si>
    <t>Actions to curb the spread of coronavirus</t>
  </si>
  <si>
    <t>Curfew/ lockdown</t>
  </si>
  <si>
    <t>Reason for non-satisfaction</t>
  </si>
  <si>
    <t>Yes, satisfied</t>
  </si>
  <si>
    <t>No</t>
  </si>
  <si>
    <t>Limited testing points</t>
  </si>
  <si>
    <t>No food assistance from the government</t>
  </si>
  <si>
    <t>No money from the government</t>
  </si>
  <si>
    <t>Late response by the government</t>
  </si>
  <si>
    <t>No electricity</t>
  </si>
  <si>
    <t>Shortage of medical materials</t>
  </si>
  <si>
    <t>More frequent handwashing with soap</t>
  </si>
  <si>
    <t xml:space="preserve">Avoid groups of more than 10 people </t>
  </si>
  <si>
    <t>Very worried</t>
  </si>
  <si>
    <t>Somewhat worried</t>
  </si>
  <si>
    <t>Not too worried</t>
  </si>
  <si>
    <t>Not worried at all</t>
  </si>
  <si>
    <t>A substantial threat</t>
  </si>
  <si>
    <t>A moderate threat</t>
  </si>
  <si>
    <t>Not much of a threat</t>
  </si>
  <si>
    <t>Not a threat at all</t>
  </si>
  <si>
    <t>% of HHs</t>
  </si>
  <si>
    <t>At least one action to curb the spread of coronavirus</t>
  </si>
  <si>
    <t>Avoid handshakes/physical greetings</t>
  </si>
  <si>
    <t>Stock up more food than normal, due to restricted movement</t>
  </si>
  <si>
    <t>None of the above reported</t>
  </si>
  <si>
    <t>Frequent handwashing*</t>
  </si>
  <si>
    <t xml:space="preserve">Avoid handshakes/physical greetings </t>
  </si>
  <si>
    <t xml:space="preserve">Avoid crowds* </t>
  </si>
  <si>
    <t xml:space="preserve">  * wording in knowledge and behavior sections differ slightly, but refer to similar behaviors</t>
  </si>
  <si>
    <t xml:space="preserve">Knowledge </t>
  </si>
  <si>
    <t>Respondents - have heard of cornavirus</t>
  </si>
  <si>
    <t>Respondents  - satisfied with government action</t>
  </si>
  <si>
    <t>% of respondents</t>
  </si>
  <si>
    <t>Q1</t>
  </si>
  <si>
    <t>Q2</t>
  </si>
  <si>
    <t>Q3</t>
  </si>
  <si>
    <t>Q4</t>
  </si>
  <si>
    <t>Q5</t>
  </si>
  <si>
    <t>Note: This was an open question, the options were not read</t>
  </si>
  <si>
    <t>Overall (% of respondents)</t>
  </si>
  <si>
    <t>Rural</t>
  </si>
  <si>
    <t>Urban</t>
  </si>
  <si>
    <t xml:space="preserve">Behavior change </t>
  </si>
  <si>
    <t>(% of respondents</t>
  </si>
  <si>
    <t>(% of those that know about measures)</t>
  </si>
  <si>
    <t>Handwashing with soap</t>
  </si>
  <si>
    <t>Cough Etiquette</t>
  </si>
  <si>
    <t>% of respondents by residence</t>
  </si>
  <si>
    <t>Cancel Travel Plans</t>
  </si>
  <si>
    <t>Reduce Trips to Grocery Store</t>
  </si>
  <si>
    <t>T2.1</t>
  </si>
  <si>
    <t>T2.2</t>
  </si>
  <si>
    <t>T2.3</t>
  </si>
  <si>
    <t>T2.4</t>
  </si>
  <si>
    <t>T2.5</t>
  </si>
  <si>
    <t>T2.6</t>
  </si>
  <si>
    <t>T2.7</t>
  </si>
  <si>
    <t>Table 2.1: Knowledge of measures that risk of contracting COVID-19/ coronavirus (% of HH)</t>
  </si>
  <si>
    <t>Table 2.2: Knowledge of government actions to curb the spread of coronavirus (% of HH)</t>
  </si>
  <si>
    <t>Table 2.4. COVID-19 outbreak - awareness &amp; government action</t>
  </si>
  <si>
    <t>Table 2.7. Degree of worry about self/inmediate family becoming seriously ill from Coronavirus</t>
  </si>
  <si>
    <t>Table 2.8. Degree of perception of threat to household's finance caused by coronavirus</t>
  </si>
  <si>
    <t>T2.8</t>
  </si>
  <si>
    <t>Table 2.3: Satisfaction with government response to the coronavirus crisis (% of HH that know about actions of the government or declare that there is no action)</t>
  </si>
  <si>
    <t>Table 2.5. Prevalence of safe practices, since mid-March</t>
  </si>
  <si>
    <t>Table 2.6. COVID-19 precautions - knowledge &amp; behavior (% of respondents)</t>
  </si>
  <si>
    <t>% of respondents by IHPS Wealth Quintile</t>
  </si>
  <si>
    <t>Overall</t>
  </si>
  <si>
    <t>Types of assistance, any institution</t>
  </si>
  <si>
    <t>Percent  HHs, by (IHPS) wealth quintiles</t>
  </si>
  <si>
    <t>Food</t>
  </si>
  <si>
    <t>Direct cash transfers</t>
  </si>
  <si>
    <t xml:space="preserve">      Average amount of cash transfer (in Kwacha)</t>
  </si>
  <si>
    <t>Other in-kind (not food) transfers</t>
  </si>
  <si>
    <t>Government</t>
  </si>
  <si>
    <t xml:space="preserve">Community Organization </t>
  </si>
  <si>
    <t>NGO</t>
  </si>
  <si>
    <t>International Organization</t>
  </si>
  <si>
    <t>Religious bodies</t>
  </si>
  <si>
    <t>Cooperative Companies</t>
  </si>
  <si>
    <t>T5.1</t>
  </si>
  <si>
    <t>T5.2</t>
  </si>
  <si>
    <t>Table 5.1 SAFETY NETS since mid-March 2020</t>
  </si>
  <si>
    <t>Table 1.1. Respondent Characteristics - AGE &amp; SEX</t>
  </si>
  <si>
    <t>Number of respondents</t>
  </si>
  <si>
    <t>By Sex</t>
  </si>
  <si>
    <t>Male respondents</t>
  </si>
  <si>
    <t>Female respondents</t>
  </si>
  <si>
    <t>Median age of respondents</t>
  </si>
  <si>
    <t xml:space="preserve">   15-24 years</t>
  </si>
  <si>
    <t xml:space="preserve">   25-39 years</t>
  </si>
  <si>
    <t xml:space="preserve">   40-49 years</t>
  </si>
  <si>
    <t xml:space="preserve">   50-64 years</t>
  </si>
  <si>
    <t xml:space="preserve">   65 years and above</t>
  </si>
  <si>
    <t>Total</t>
  </si>
  <si>
    <t>Percent</t>
  </si>
  <si>
    <t>Table 1.2: Respondent relationship to head</t>
  </si>
  <si>
    <t>Distribution of respondents</t>
  </si>
  <si>
    <t>Relationship to HH Head:</t>
  </si>
  <si>
    <t xml:space="preserve">Total </t>
  </si>
  <si>
    <t>Male</t>
  </si>
  <si>
    <t>Female</t>
  </si>
  <si>
    <t>Head</t>
  </si>
  <si>
    <t>Spouse</t>
  </si>
  <si>
    <t>Child (own/step/adopted)</t>
  </si>
  <si>
    <t>Other relative</t>
  </si>
  <si>
    <t>Not related</t>
  </si>
  <si>
    <t>Table 1.3: Respondent education*</t>
  </si>
  <si>
    <t>Education</t>
  </si>
  <si>
    <t>Literate (in any language)</t>
  </si>
  <si>
    <t>Level</t>
  </si>
  <si>
    <t xml:space="preserve">    No school</t>
  </si>
  <si>
    <t xml:space="preserve">    Primary - partial</t>
  </si>
  <si>
    <t xml:space="preserve">    Primary - completed</t>
  </si>
  <si>
    <t xml:space="preserve">    Secondary - partial</t>
  </si>
  <si>
    <t xml:space="preserve">    Secondary - completed</t>
  </si>
  <si>
    <t xml:space="preserve">    Tertiary - partial &amp; completed</t>
  </si>
  <si>
    <t xml:space="preserve">    Religious</t>
  </si>
  <si>
    <t>Table 1.4: Characteristics of Household</t>
  </si>
  <si>
    <t>Household size (average # individuals)</t>
  </si>
  <si>
    <t>Household head, female (%)</t>
  </si>
  <si>
    <t>Education level of HH Head:</t>
  </si>
  <si>
    <t xml:space="preserve">Table 1.5: Older Adults and Dependency </t>
  </si>
  <si>
    <t>Individuals</t>
  </si>
  <si>
    <t xml:space="preserve">   50 - 64 years old (%)</t>
  </si>
  <si>
    <t xml:space="preserve">   65 years old and older (%)</t>
  </si>
  <si>
    <t>Household</t>
  </si>
  <si>
    <t xml:space="preserve">    HHs with at least 1 person 50 - 64 (%)</t>
  </si>
  <si>
    <t xml:space="preserve">    HHs with at least 1 person 65+ (%)</t>
  </si>
  <si>
    <t xml:space="preserve">    HHs with at least 1 person 50+ (%)</t>
  </si>
  <si>
    <t xml:space="preserve">    Average share of members 50 - 64</t>
  </si>
  <si>
    <t xml:space="preserve">    Average share of members 65+</t>
  </si>
  <si>
    <t xml:space="preserve">  HHs with at least 1 person below 15</t>
  </si>
  <si>
    <t>Dependency ratio</t>
  </si>
  <si>
    <t>IHPS PCA Index Based Wealth Quintiles</t>
  </si>
  <si>
    <t>T1.5</t>
  </si>
  <si>
    <t>T1.4</t>
  </si>
  <si>
    <t>T1.3</t>
  </si>
  <si>
    <t>T1.2</t>
  </si>
  <si>
    <t>T1.1</t>
  </si>
  <si>
    <t>Table 1.1: Respondent Characteristics (Age and Sex)</t>
  </si>
  <si>
    <t>Table 1.5: Older Adults and Dependency</t>
  </si>
  <si>
    <t>Needed to buy (% of HHs)</t>
  </si>
  <si>
    <t>Could not buy (% HH that needed to buy)</t>
  </si>
  <si>
    <t>Soap</t>
  </si>
  <si>
    <t>Cleaning supplies</t>
  </si>
  <si>
    <t>Maize</t>
  </si>
  <si>
    <t>Rice</t>
  </si>
  <si>
    <t xml:space="preserve">Cassava </t>
  </si>
  <si>
    <t>Sorghum</t>
  </si>
  <si>
    <t>Sesame</t>
  </si>
  <si>
    <t>Millet</t>
  </si>
  <si>
    <t>Medicine</t>
  </si>
  <si>
    <t>Medical Services</t>
  </si>
  <si>
    <t xml:space="preserve">    Q1</t>
  </si>
  <si>
    <t xml:space="preserve">    Q2</t>
  </si>
  <si>
    <t xml:space="preserve">    Q3</t>
  </si>
  <si>
    <t xml:space="preserve">    Q4</t>
  </si>
  <si>
    <t xml:space="preserve">    Q5</t>
  </si>
  <si>
    <t>% of HH</t>
  </si>
  <si>
    <t>% of HHs that needed medical treatment</t>
  </si>
  <si>
    <t>Someone in HH needed medical treatment</t>
  </si>
  <si>
    <t xml:space="preserve">     Able to access medical treatment</t>
  </si>
  <si>
    <t xml:space="preserve">     Not able to access medical treatment</t>
  </si>
  <si>
    <t>Frequency of reasons given across all times</t>
  </si>
  <si>
    <t>Percentage</t>
  </si>
  <si>
    <t>Lack of money</t>
  </si>
  <si>
    <t>No medical personnel available</t>
  </si>
  <si>
    <t>Turned away because facility was full</t>
  </si>
  <si>
    <t>National level</t>
  </si>
  <si>
    <t>% all HHs</t>
  </si>
  <si>
    <t xml:space="preserve">    HHs with children attending school, pre-closures </t>
  </si>
  <si>
    <t>Any students, in the past 7 days:</t>
  </si>
  <si>
    <t xml:space="preserve">    Engaged in any learning/education activities </t>
  </si>
  <si>
    <t xml:space="preserve">    Have contact with teachers </t>
  </si>
  <si>
    <t>% of HHs that engaged in learning activities</t>
  </si>
  <si>
    <t>Completed assignments provided by the teacher</t>
  </si>
  <si>
    <t>Used mobile learning apps</t>
  </si>
  <si>
    <t>Watched educational TV programs</t>
  </si>
  <si>
    <t>Listened to educational radio progams</t>
  </si>
  <si>
    <t>Session/meeting with Lesson Teacher (tutor)</t>
  </si>
  <si>
    <t>Other activities</t>
  </si>
  <si>
    <t>% of HHs that have contact with teachers</t>
  </si>
  <si>
    <t xml:space="preserve">SMS </t>
  </si>
  <si>
    <t>Online apps</t>
  </si>
  <si>
    <t>Email</t>
  </si>
  <si>
    <t xml:space="preserve">Telephone/audio </t>
  </si>
  <si>
    <t>Whatsapp message</t>
  </si>
  <si>
    <t>Facebook message</t>
  </si>
  <si>
    <t>% of HHs that needed a financial institution</t>
  </si>
  <si>
    <t>Someone in HH needed a financial institution</t>
  </si>
  <si>
    <t xml:space="preserve">     Able to access</t>
  </si>
  <si>
    <t xml:space="preserve">     Not able to access </t>
  </si>
  <si>
    <t>Table 3.3. Food Security Problems</t>
  </si>
  <si>
    <t>Table 3.4. Medical treatment since mid-March 2020</t>
  </si>
  <si>
    <t>Table 3.5. Reasons unable to access medical treatment (% of HHs where one of the members needed medical treatment)</t>
  </si>
  <si>
    <t>Table 3.6. Coronavirus restrictions - effects on education*</t>
  </si>
  <si>
    <t>Table 3.7. Types of learning activities, past 7 days</t>
  </si>
  <si>
    <t>Table 3.8. Means of contact with teachers</t>
  </si>
  <si>
    <t>Table 3.9. Access to financial institutions (ATM, bank, money agents)</t>
  </si>
  <si>
    <t xml:space="preserve">Table 3.1. Access to basic needs, past 7 days </t>
  </si>
  <si>
    <t>T3.1</t>
  </si>
  <si>
    <t>T3.2</t>
  </si>
  <si>
    <t>T3.3</t>
  </si>
  <si>
    <t>T3.4</t>
  </si>
  <si>
    <t>T3.5</t>
  </si>
  <si>
    <t>T3.6</t>
  </si>
  <si>
    <t>T3.7</t>
  </si>
  <si>
    <t>T3.8</t>
  </si>
  <si>
    <t>T3.9</t>
  </si>
  <si>
    <t>Table 3.2. Reasons basic needs were not available (% of HHs that could not buy)</t>
  </si>
  <si>
    <t>Limited / No Transportation</t>
  </si>
  <si>
    <t>Restriction to go outside</t>
  </si>
  <si>
    <t>Afraid of going and getting the virus</t>
  </si>
  <si>
    <t>Refused</t>
  </si>
  <si>
    <t>% of all HHs with children 6-18</t>
  </si>
  <si>
    <t>HHs with children ages 6 - 18</t>
  </si>
  <si>
    <t>Percent HHs, by residence</t>
  </si>
  <si>
    <t>Table 0.1: Sample Composition (# of Households)</t>
  </si>
  <si>
    <t>Sector</t>
  </si>
  <si>
    <t xml:space="preserve">  HHs called for Round 1  (sample size)</t>
  </si>
  <si>
    <t xml:space="preserve">     HHs fully interviewed</t>
  </si>
  <si>
    <t xml:space="preserve">     HHs reached but not fully interviewed</t>
  </si>
  <si>
    <t xml:space="preserve">     HHs refused</t>
  </si>
  <si>
    <t xml:space="preserve">     HHs unable to reach</t>
  </si>
  <si>
    <t>Table 0.2: Contact Rate</t>
  </si>
  <si>
    <t>Average # per HH</t>
  </si>
  <si>
    <t>% of Total HHs</t>
  </si>
  <si>
    <t>Calls made - all HHs</t>
  </si>
  <si>
    <t xml:space="preserve">     Calls made, HHs interviewed</t>
  </si>
  <si>
    <t xml:space="preserve">     Calls made, HHs refused</t>
  </si>
  <si>
    <t xml:space="preserve">     Calls made, no contact</t>
  </si>
  <si>
    <t xml:space="preserve">     Calls made, other non-response</t>
  </si>
  <si>
    <t>Number of Attempts</t>
  </si>
  <si>
    <t>Reached</t>
  </si>
  <si>
    <t>Not reached</t>
  </si>
  <si>
    <t>Not Reached</t>
  </si>
  <si>
    <t>Table 0.3: Result of Interview</t>
  </si>
  <si>
    <t>OVERALL</t>
  </si>
  <si>
    <t xml:space="preserve">    Complete</t>
  </si>
  <si>
    <t xml:space="preserve">    Partially Complete</t>
  </si>
  <si>
    <t xml:space="preserve">    Refused</t>
  </si>
  <si>
    <t xml:space="preserve">    Language barrier</t>
  </si>
  <si>
    <t xml:space="preserve">    Nobody answering</t>
  </si>
  <si>
    <t xml:space="preserve">    Number does not exist</t>
  </si>
  <si>
    <t xml:space="preserve">    Phone turned off</t>
  </si>
  <si>
    <t xml:space="preserve">    Wrong number (don't know the household)</t>
  </si>
  <si>
    <t xml:space="preserve">    Reference person can't connect to household</t>
  </si>
  <si>
    <t>% of Interviews</t>
  </si>
  <si>
    <t>English</t>
  </si>
  <si>
    <t xml:space="preserve">Total  time spent in all sections for complete interviews (minutes) </t>
  </si>
  <si>
    <t>All sections</t>
  </si>
  <si>
    <t>Mean</t>
  </si>
  <si>
    <t>Median</t>
  </si>
  <si>
    <t>Min</t>
  </si>
  <si>
    <t>Max</t>
  </si>
  <si>
    <t>Table 0.5: Sample Composition*</t>
  </si>
  <si>
    <t>Characteristic</t>
  </si>
  <si>
    <t>Unweighted</t>
  </si>
  <si>
    <t>Weighted</t>
  </si>
  <si>
    <t>Sample size (successful interviews)</t>
  </si>
  <si>
    <t>Average household size</t>
  </si>
  <si>
    <t>Household head characteristics</t>
  </si>
  <si>
    <t xml:space="preserve">    Female head (%)</t>
  </si>
  <si>
    <t xml:space="preserve">    Age</t>
  </si>
  <si>
    <t xml:space="preserve">    Literate (%)</t>
  </si>
  <si>
    <t>Asset ownership</t>
  </si>
  <si>
    <t xml:space="preserve">    Television</t>
  </si>
  <si>
    <t xml:space="preserve">    Refrigerator</t>
  </si>
  <si>
    <t xml:space="preserve">    Car</t>
  </si>
  <si>
    <t xml:space="preserve">    Generator</t>
  </si>
  <si>
    <t>Design Strata</t>
  </si>
  <si>
    <t>Phone Number Availability</t>
  </si>
  <si>
    <t>Household Phone</t>
  </si>
  <si>
    <t>Only Reference Contact</t>
  </si>
  <si>
    <t>Urban North</t>
  </si>
  <si>
    <t>Urban Center</t>
  </si>
  <si>
    <t>Urban South</t>
  </si>
  <si>
    <t>Rural North</t>
  </si>
  <si>
    <t>Rural Center</t>
  </si>
  <si>
    <t>Rural South</t>
  </si>
  <si>
    <t>Residence</t>
  </si>
  <si>
    <t>Sample size, IHPS 2019</t>
  </si>
  <si>
    <t># of households</t>
  </si>
  <si>
    <t>% of overall sample</t>
  </si>
  <si>
    <t>% of urban sample</t>
  </si>
  <si>
    <t>% of rural sample</t>
  </si>
  <si>
    <t>Chewa</t>
  </si>
  <si>
    <t>Nyanja</t>
  </si>
  <si>
    <t>Yao</t>
  </si>
  <si>
    <t>Tumbuka</t>
  </si>
  <si>
    <t>Lhomwe</t>
  </si>
  <si>
    <t>Nkhonde</t>
  </si>
  <si>
    <t>Ngoni</t>
  </si>
  <si>
    <t>Sena</t>
  </si>
  <si>
    <t>Nyakyusa</t>
  </si>
  <si>
    <t>Tonga</t>
  </si>
  <si>
    <t>Lambya</t>
  </si>
  <si>
    <t>Senga</t>
  </si>
  <si>
    <t>Sukwa/Ndali</t>
  </si>
  <si>
    <t>Ag</t>
  </si>
  <si>
    <t>Safety</t>
  </si>
  <si>
    <t>Concerns</t>
  </si>
  <si>
    <t>Income</t>
  </si>
  <si>
    <t>FIES</t>
  </si>
  <si>
    <t>Employment</t>
  </si>
  <si>
    <t>Access</t>
  </si>
  <si>
    <t>Behaviour</t>
  </si>
  <si>
    <t>Household Roster</t>
  </si>
  <si>
    <t>* Based on information from the IHPS only.</t>
  </si>
  <si>
    <t>% of households by residence</t>
  </si>
  <si>
    <t xml:space="preserve">Respondents - aware of any government action* </t>
  </si>
  <si>
    <t>* The respondent is aware of at least one action that may have been taken by the Government according to the respondent</t>
  </si>
  <si>
    <t>Table 3.3. Reasons basic needs were not available (% of HHs that could not buy)</t>
  </si>
  <si>
    <t>Out of stock</t>
  </si>
  <si>
    <t>Local market closed/ not operating</t>
  </si>
  <si>
    <t>Limited/no transportation</t>
  </si>
  <si>
    <t>No money to buy</t>
  </si>
  <si>
    <t>Sorhghum</t>
  </si>
  <si>
    <t>Increase in Price</t>
  </si>
  <si>
    <t>No access to cash and can not pay with credit</t>
  </si>
  <si>
    <t>Increase in price</t>
  </si>
  <si>
    <t>Table 4.1 WORK LAST WEEK (any work for pay or any income generating activities)</t>
  </si>
  <si>
    <t>%  of respondents</t>
  </si>
  <si>
    <t>Status of work</t>
  </si>
  <si>
    <r>
      <t xml:space="preserve">Respondent </t>
    </r>
    <r>
      <rPr>
        <b/>
        <sz val="11"/>
        <color theme="1"/>
        <rFont val="Calibri"/>
        <family val="2"/>
        <scheme val="minor"/>
      </rPr>
      <t>working</t>
    </r>
  </si>
  <si>
    <r>
      <t xml:space="preserve">Respondent </t>
    </r>
    <r>
      <rPr>
        <b/>
        <sz val="11"/>
        <color theme="1"/>
        <rFont val="Calibri"/>
        <family val="2"/>
        <scheme val="minor"/>
      </rPr>
      <t>stopped working</t>
    </r>
    <r>
      <rPr>
        <sz val="11"/>
        <color theme="1"/>
        <rFont val="Calibri"/>
        <family val="2"/>
        <scheme val="minor"/>
      </rPr>
      <t xml:space="preserve"> (worked pre-March)</t>
    </r>
  </si>
  <si>
    <r>
      <t xml:space="preserve">Respondent </t>
    </r>
    <r>
      <rPr>
        <b/>
        <sz val="11"/>
        <color theme="1"/>
        <rFont val="Calibri"/>
        <family val="2"/>
        <scheme val="minor"/>
      </rPr>
      <t>not working</t>
    </r>
    <r>
      <rPr>
        <sz val="11"/>
        <color theme="1"/>
        <rFont val="Calibri"/>
        <family val="2"/>
        <scheme val="minor"/>
      </rPr>
      <t xml:space="preserve"> &amp; no work pre-March</t>
    </r>
  </si>
  <si>
    <t>Changes in working condition in wage work</t>
  </si>
  <si>
    <r>
      <t xml:space="preserve">Respondent </t>
    </r>
    <r>
      <rPr>
        <b/>
        <sz val="11"/>
        <color theme="1"/>
        <rFont val="Calibri"/>
        <family val="2"/>
        <scheme val="minor"/>
      </rPr>
      <t xml:space="preserve">working less* </t>
    </r>
    <r>
      <rPr>
        <sz val="11"/>
        <color theme="1"/>
        <rFont val="Calibri"/>
        <family val="2"/>
        <scheme val="minor"/>
      </rPr>
      <t>(% of working wage work)</t>
    </r>
  </si>
  <si>
    <r>
      <t xml:space="preserve">Other adults </t>
    </r>
    <r>
      <rPr>
        <b/>
        <sz val="11"/>
        <color theme="1"/>
        <rFont val="Calibri"/>
        <family val="2"/>
        <scheme val="minor"/>
      </rPr>
      <t>working less*</t>
    </r>
    <r>
      <rPr>
        <sz val="11"/>
        <color theme="1"/>
        <rFont val="Calibri"/>
        <family val="2"/>
        <scheme val="minor"/>
      </rPr>
      <t xml:space="preserve"> (% of HHs)</t>
    </r>
  </si>
  <si>
    <r>
      <t>Average number of HH members</t>
    </r>
    <r>
      <rPr>
        <b/>
        <sz val="11"/>
        <color theme="1"/>
        <rFont val="Calibri"/>
        <family val="2"/>
        <scheme val="minor"/>
      </rPr>
      <t xml:space="preserve"> working less*</t>
    </r>
  </si>
  <si>
    <t xml:space="preserve">      * NOT ABLE to work as usual in their WAGE JOB (at place of work or from home) last 7 days. </t>
  </si>
  <si>
    <t>Percentage of respondents that stopped working</t>
  </si>
  <si>
    <t>Related to coronavirus &amp; counter measures</t>
  </si>
  <si>
    <t>Potentially related</t>
  </si>
  <si>
    <t>Potentially unrelated</t>
  </si>
  <si>
    <t xml:space="preserve">Agriculture </t>
  </si>
  <si>
    <t>Mining</t>
  </si>
  <si>
    <t>Utilities</t>
  </si>
  <si>
    <t>Construction</t>
  </si>
  <si>
    <t>Public Administration</t>
  </si>
  <si>
    <t>Personal Services</t>
  </si>
  <si>
    <r>
      <rPr>
        <i/>
        <sz val="9"/>
        <color theme="1"/>
        <rFont val="Calibri"/>
        <family val="2"/>
        <scheme val="minor"/>
      </rPr>
      <t>Potentially related</t>
    </r>
    <r>
      <rPr>
        <sz val="9"/>
        <color theme="1"/>
        <rFont val="Calibri"/>
        <family val="2"/>
        <scheme val="minor"/>
      </rPr>
      <t xml:space="preserve"> – Business / office closed due to coronavirus legal restrictions; Ill / quarantined; Need to care for ill relative; Not able to go to farm due to movement restrictions; laid off while business continues; Furlough; Not able to farm due to lack of inputs;</t>
    </r>
  </si>
  <si>
    <r>
      <rPr>
        <i/>
        <sz val="9"/>
        <color theme="1"/>
        <rFont val="Calibri"/>
        <family val="2"/>
        <scheme val="minor"/>
      </rPr>
      <t>Potentially unrelated</t>
    </r>
    <r>
      <rPr>
        <sz val="9"/>
        <color theme="1"/>
        <rFont val="Calibri"/>
        <family val="2"/>
        <scheme val="minor"/>
      </rPr>
      <t xml:space="preserve"> – Business / office closed for another reason; Vacation; Seasonal worker; Retired; Not farming season; Other</t>
    </r>
  </si>
  <si>
    <t>Table 4.3. Work stoppages, main reason</t>
  </si>
  <si>
    <t>Business/office closed - coronavirus legal restrictions</t>
  </si>
  <si>
    <t>Relation to coronavirus outbreak &amp; related counter measures</t>
  </si>
  <si>
    <t>Ill/quarantined</t>
  </si>
  <si>
    <t>Need to care for ill relative</t>
  </si>
  <si>
    <t>Not able to go to farm - movement restrictions</t>
  </si>
  <si>
    <t>Laid off while business continues</t>
  </si>
  <si>
    <t>Furlough (temporarily laid off)</t>
  </si>
  <si>
    <t>Not able to farm due to lack of inputs</t>
  </si>
  <si>
    <t>Business/office closed for another reason</t>
  </si>
  <si>
    <t>Not farming season</t>
  </si>
  <si>
    <t>Seasonal worker/or farming season</t>
  </si>
  <si>
    <t>Retired</t>
  </si>
  <si>
    <t>Vacation</t>
  </si>
  <si>
    <t>Table 4.4. Type of work of those respondents working</t>
  </si>
  <si>
    <t>Percentage of respondents working</t>
  </si>
  <si>
    <t xml:space="preserve">    Own business</t>
  </si>
  <si>
    <t xml:space="preserve">    Business of HH or family member</t>
  </si>
  <si>
    <t xml:space="preserve">    Family farming (or livestock or fishing)</t>
  </si>
  <si>
    <t xml:space="preserve">    Employee in private company</t>
  </si>
  <si>
    <t xml:space="preserve">    Employee in government</t>
  </si>
  <si>
    <t xml:space="preserve">    Paid apprentice/trainee/intern</t>
  </si>
  <si>
    <t>Table 4.5. Type of work of those respondents working</t>
  </si>
  <si>
    <t xml:space="preserve">Percentage of respondents in Phone Survey that are working </t>
  </si>
  <si>
    <t xml:space="preserve">    Family Business</t>
  </si>
  <si>
    <t>Table 4.6. Main industry of those respondents working</t>
  </si>
  <si>
    <t>% of respondents working</t>
  </si>
  <si>
    <t xml:space="preserve">Table 4.7. WAGE WORKERS, respondents only -  underemployment indicators </t>
  </si>
  <si>
    <t>For respondents that did not work as usual last week</t>
  </si>
  <si>
    <t>Percentage of respondents that worked LESS</t>
  </si>
  <si>
    <t>Level of pay:</t>
  </si>
  <si>
    <t>Main reason</t>
  </si>
  <si>
    <t>Full Pay</t>
  </si>
  <si>
    <t>Partial</t>
  </si>
  <si>
    <t>No Pay</t>
  </si>
  <si>
    <t>Note: there are 3.43% of the respondents that are working less</t>
  </si>
  <si>
    <t>Percentage of all HHs</t>
  </si>
  <si>
    <t>HHs with a family business in 2020</t>
  </si>
  <si>
    <t>HHs with family farming in 2020</t>
  </si>
  <si>
    <t>HHs with both business and farm in 2020</t>
  </si>
  <si>
    <t>Table 4.9. Family business - Revenues by enterprise</t>
  </si>
  <si>
    <t>% of HHs with family business</t>
  </si>
  <si>
    <t>Current sales revenue (late March/ April), compared to February 2020*</t>
  </si>
  <si>
    <t>Less</t>
  </si>
  <si>
    <t>Same</t>
  </si>
  <si>
    <t>Higher</t>
  </si>
  <si>
    <t>* First confirmed coronavirus cases &amp;  counter measures in ealry/ mid March 2020.</t>
  </si>
  <si>
    <t>Table 4.10.  None/Less revenues in family business</t>
  </si>
  <si>
    <t>Percentage of HHs with a family business</t>
  </si>
  <si>
    <t>Usual place of business closed - coronavirus legal restrictions</t>
  </si>
  <si>
    <t>Ill/quarantined due to coronavirus</t>
  </si>
  <si>
    <t>Need to take care of a family member</t>
  </si>
  <si>
    <t>No customers/ less customers</t>
  </si>
  <si>
    <t>Cant' get input</t>
  </si>
  <si>
    <t>Can't travel/ transport goods for sale</t>
  </si>
  <si>
    <t>Usual place of business closed for another reason</t>
  </si>
  <si>
    <t>Ill with another disease</t>
  </si>
  <si>
    <t>Seasonal Closure</t>
  </si>
  <si>
    <t>Table 4.11. Family farms - prevalence</t>
  </si>
  <si>
    <t>Includes crops, livestock, &amp; fishing</t>
  </si>
  <si>
    <t>HHs farming in 2019</t>
  </si>
  <si>
    <t>HHs farming since the beginning of 2020</t>
  </si>
  <si>
    <t>Share of HHs farming with activities no disrupted since mid-March 2020</t>
  </si>
  <si>
    <t>Share of HHs farming with activities disrupted since mid-March 2020</t>
  </si>
  <si>
    <t>Source of livelihood</t>
  </si>
  <si>
    <t>More</t>
  </si>
  <si>
    <t xml:space="preserve">Household farming, livestock or fishing </t>
  </si>
  <si>
    <t xml:space="preserve">Non-farm family business </t>
  </si>
  <si>
    <t xml:space="preserve">Wage employment of household members </t>
  </si>
  <si>
    <t xml:space="preserve">Remittances from abroad </t>
  </si>
  <si>
    <r>
      <t xml:space="preserve">Remittances </t>
    </r>
    <r>
      <rPr>
        <sz val="11"/>
        <color rgb="FF4472C4"/>
        <rFont val="Calibri"/>
        <family val="2"/>
        <scheme val="minor"/>
      </rPr>
      <t>from family</t>
    </r>
    <r>
      <rPr>
        <sz val="11"/>
        <color rgb="FF000000"/>
        <rFont val="Calibri"/>
        <family val="2"/>
        <scheme val="minor"/>
      </rPr>
      <t xml:space="preserve"> within the country </t>
    </r>
  </si>
  <si>
    <t>Assistance from other non-family individuals</t>
  </si>
  <si>
    <t xml:space="preserve">Income from properties, investments, savings </t>
  </si>
  <si>
    <t xml:space="preserve">Pension </t>
  </si>
  <si>
    <t>Assistance from the Government</t>
  </si>
  <si>
    <t>Assistance from NGOs / charitable orgs</t>
  </si>
  <si>
    <t>Overall income</t>
  </si>
  <si>
    <t>%</t>
  </si>
  <si>
    <t>HHs with Non-Farm Business since the beginning of 2020*</t>
  </si>
  <si>
    <t>*Family business in sectors that are not agriculture, hunting, or fishing</t>
  </si>
  <si>
    <t>Percent of respondents, by (IHPS) wealth quintiles</t>
  </si>
  <si>
    <t>Manufucturing</t>
  </si>
  <si>
    <t>Professional/Scientific/Technical Activities</t>
  </si>
  <si>
    <t>Transportation</t>
  </si>
  <si>
    <t>Buying and Selling</t>
  </si>
  <si>
    <t>Financial/Insurance/Real Estate Services</t>
  </si>
  <si>
    <t>Health</t>
  </si>
  <si>
    <t>Tourism</t>
  </si>
  <si>
    <t>Food Processing</t>
  </si>
  <si>
    <t>Others</t>
  </si>
  <si>
    <t>As an employee for someone else</t>
  </si>
  <si>
    <t>As an apprentice, trainee, intern</t>
  </si>
  <si>
    <r>
      <rPr>
        <i/>
        <sz val="9"/>
        <color theme="1"/>
        <rFont val="Calibri"/>
        <family val="2"/>
        <scheme val="minor"/>
      </rPr>
      <t>Potentially unrelated</t>
    </r>
    <r>
      <rPr>
        <sz val="9"/>
        <color theme="1"/>
        <rFont val="Calibri"/>
        <family val="2"/>
        <scheme val="minor"/>
      </rPr>
      <t xml:space="preserve"> – Business / office closed for another reason; </t>
    </r>
    <r>
      <rPr>
        <sz val="9"/>
        <color rgb="FFFF0000"/>
        <rFont val="Calibri"/>
        <family val="2"/>
        <scheme val="minor"/>
      </rPr>
      <t>Vacation</t>
    </r>
    <r>
      <rPr>
        <sz val="9"/>
        <color theme="1"/>
        <rFont val="Calibri"/>
        <family val="2"/>
        <scheme val="minor"/>
      </rPr>
      <t xml:space="preserve">; Seasonal worker; </t>
    </r>
    <r>
      <rPr>
        <sz val="9"/>
        <color rgb="FFFF0000"/>
        <rFont val="Calibri"/>
        <family val="2"/>
        <scheme val="minor"/>
      </rPr>
      <t>Retired</t>
    </r>
    <r>
      <rPr>
        <sz val="9"/>
        <color theme="1"/>
        <rFont val="Calibri"/>
        <family val="2"/>
        <scheme val="minor"/>
      </rPr>
      <t xml:space="preserve">; </t>
    </r>
    <r>
      <rPr>
        <sz val="9"/>
        <color rgb="FFFF0000"/>
        <rFont val="Calibri"/>
        <family val="2"/>
        <scheme val="minor"/>
      </rPr>
      <t>Not farming season</t>
    </r>
    <r>
      <rPr>
        <sz val="9"/>
        <color theme="1"/>
        <rFont val="Calibri"/>
        <family val="2"/>
        <scheme val="minor"/>
      </rPr>
      <t>; other</t>
    </r>
  </si>
  <si>
    <t>Table 4.8. Family businesses and farms</t>
  </si>
  <si>
    <t xml:space="preserve">% of respondents by residence </t>
  </si>
  <si>
    <t>Metadata</t>
  </si>
  <si>
    <t>T0.1</t>
  </si>
  <si>
    <t>T0.2</t>
  </si>
  <si>
    <t>Figure 1</t>
  </si>
  <si>
    <t>T0.3</t>
  </si>
  <si>
    <t>T0.4</t>
  </si>
  <si>
    <t>T0.5</t>
  </si>
  <si>
    <t>Figure 2</t>
  </si>
  <si>
    <t>Duration of Interview</t>
  </si>
  <si>
    <t>Basic Information</t>
  </si>
  <si>
    <t>Knowledge, behavior, and concerns</t>
  </si>
  <si>
    <t>Safety Nets</t>
  </si>
  <si>
    <t>T4.1</t>
  </si>
  <si>
    <t>T4.2</t>
  </si>
  <si>
    <t>T4.3</t>
  </si>
  <si>
    <t>T4.4</t>
  </si>
  <si>
    <t>T4.5</t>
  </si>
  <si>
    <t>T4.6</t>
  </si>
  <si>
    <t>T4.7</t>
  </si>
  <si>
    <t>T4.8</t>
  </si>
  <si>
    <t>T4.9</t>
  </si>
  <si>
    <t>T4.10</t>
  </si>
  <si>
    <t>T4.11</t>
  </si>
  <si>
    <t>T4.12</t>
  </si>
  <si>
    <t>T4.13</t>
  </si>
  <si>
    <t xml:space="preserve">% of HHs by residence </t>
  </si>
  <si>
    <t>Table 4.13. Percentage of  HHs with Non-Farm Businesses (only HHs interviewed in COVID-19 phone survey)</t>
  </si>
  <si>
    <t>Table 4.12.  HH Income sources in the last 12 months</t>
  </si>
  <si>
    <t>Table 4.2. Work stoppages, by industry of main job</t>
  </si>
  <si>
    <r>
      <t xml:space="preserve">HHs with Non-Farm Businesses in </t>
    </r>
    <r>
      <rPr>
        <sz val="11"/>
        <color rgb="FFFF0000"/>
        <rFont val="Calibri"/>
        <family val="2"/>
        <scheme val="minor"/>
      </rPr>
      <t>2018-2019</t>
    </r>
  </si>
  <si>
    <r>
      <t xml:space="preserve">In the case of HHs with Non-Farm Businesses in </t>
    </r>
    <r>
      <rPr>
        <sz val="9"/>
        <color rgb="FFFF0000"/>
        <rFont val="Calibri"/>
        <family val="2"/>
        <scheme val="minor"/>
      </rPr>
      <t>2018-2019</t>
    </r>
    <r>
      <rPr>
        <sz val="9"/>
        <color theme="1"/>
        <rFont val="Calibri"/>
        <family val="2"/>
        <scheme val="minor"/>
      </rPr>
      <t xml:space="preserve"> the sample has been restricted to show only NFE that reported they were operating </t>
    </r>
  </si>
  <si>
    <t>Change in Income since mid-March</t>
  </si>
  <si>
    <t>% of HHs with a family business</t>
  </si>
  <si>
    <t>% of all HHs</t>
  </si>
  <si>
    <t>Phone sample</t>
  </si>
  <si>
    <t xml:space="preserve">   Mobile phone</t>
  </si>
  <si>
    <t>Table 0.5: Sample Compostition</t>
  </si>
  <si>
    <t>Total respondents</t>
  </si>
  <si>
    <t>Non Crop Farm Houeholds</t>
  </si>
  <si>
    <t xml:space="preserve">Crop Farm  Households </t>
  </si>
  <si>
    <t>South</t>
  </si>
  <si>
    <t>Central</t>
  </si>
  <si>
    <t>North</t>
  </si>
  <si>
    <t>Region</t>
  </si>
  <si>
    <t>Total #</t>
  </si>
  <si>
    <t xml:space="preserve">Table 6.1. Prevalence of Crop Farming in 2020 Agricultural Season </t>
  </si>
  <si>
    <t>#</t>
  </si>
  <si>
    <t xml:space="preserve">2019 (IHS5) land quintiles </t>
  </si>
  <si>
    <t xml:space="preserve">Table 6.2 Number of Household growing one of the three main crops 2019/20 Agricultural Season </t>
  </si>
  <si>
    <t>Harvest is complete for the 3 main crops</t>
  </si>
  <si>
    <t xml:space="preserve">Harvest is on-going oe complete for some crops and has not begun for others </t>
  </si>
  <si>
    <r>
      <t xml:space="preserve">Harvest has not </t>
    </r>
    <r>
      <rPr>
        <sz val="11"/>
        <color rgb="FFFF0000"/>
        <rFont val="Calibri"/>
        <family val="2"/>
        <scheme val="minor"/>
      </rPr>
      <t>begun</t>
    </r>
    <r>
      <rPr>
        <sz val="11"/>
        <color theme="1"/>
        <rFont val="Calibri"/>
        <family val="2"/>
        <scheme val="minor"/>
      </rPr>
      <t xml:space="preserve"> for any of the 3 main crops</t>
    </r>
  </si>
  <si>
    <t>Table 6.3. Progress in Crop Harvest, by region</t>
  </si>
  <si>
    <t>No, COVID 19 Didn't Affect Havesting Decisions</t>
  </si>
  <si>
    <t xml:space="preserve">Yes, COVID 19 Affected Harvesting Decisions </t>
  </si>
  <si>
    <t xml:space="preserve">Table 6.4a. Proportion of Households Whose Harvesting Decision were affected by COVID 19 </t>
  </si>
  <si>
    <t>Others Specify</t>
  </si>
  <si>
    <t>Delayed Harvesting</t>
  </si>
  <si>
    <t xml:space="preserve">Abandoned Crops in the Field </t>
  </si>
  <si>
    <t>Hired Less Workers Than Desired</t>
  </si>
  <si>
    <r>
      <t xml:space="preserve">Could Not Hire any Workers </t>
    </r>
    <r>
      <rPr>
        <sz val="11"/>
        <color rgb="FFFF0000"/>
        <rFont val="Calibri"/>
        <family val="2"/>
        <scheme val="minor"/>
      </rPr>
      <t>Despite</t>
    </r>
    <r>
      <rPr>
        <sz val="11"/>
        <color theme="1"/>
        <rFont val="Calibri"/>
        <family val="2"/>
        <scheme val="minor"/>
      </rPr>
      <t xml:space="preserve"> the Need</t>
    </r>
  </si>
  <si>
    <t xml:space="preserve">Took COVID 19 Saftety Measures </t>
  </si>
  <si>
    <t xml:space="preserve">Central </t>
  </si>
  <si>
    <t>Land Quintiles</t>
  </si>
  <si>
    <t>Regions</t>
  </si>
  <si>
    <t>Table 6.4b. Distribution of How COVID 19 Affected Crop Harvesting, by region and Land Quintiles</t>
  </si>
  <si>
    <t xml:space="preserve">Keeping 1M Distance </t>
  </si>
  <si>
    <t>Use of Gloves</t>
  </si>
  <si>
    <t>No Hand Shakes</t>
  </si>
  <si>
    <t>Use of Masks</t>
  </si>
  <si>
    <t>Use of sanitisers</t>
  </si>
  <si>
    <t>Table 6.5 Distribution of Measures Taken to Ensure Safety from COVID 19 During Crop Harvesting, by region</t>
  </si>
  <si>
    <t>Lower Supply Due to COVID 19 Restrictions</t>
  </si>
  <si>
    <t>High Cost of Labor</t>
  </si>
  <si>
    <t xml:space="preserve">Fear of COVID 19 Transmission </t>
  </si>
  <si>
    <t>Table 6.6 Distribution of Reasons for not Hiring During Crop Harvesting, by region</t>
  </si>
  <si>
    <t>No, Didn't Need Agricultural Extension Services</t>
  </si>
  <si>
    <t>Yes, Needed Agricultural Extension Services</t>
  </si>
  <si>
    <t xml:space="preserve">North </t>
  </si>
  <si>
    <t>% of respondents by Region</t>
  </si>
  <si>
    <t>Could not access (% that needed extension services)</t>
  </si>
  <si>
    <t>Needed Extension Services (% of HHs)</t>
  </si>
  <si>
    <t>Needed Extension Services (# of HHs)</t>
  </si>
  <si>
    <t>Table 6.7. Demand and Receipt of Agricultural Extension Services, by region</t>
  </si>
  <si>
    <t>Need For Extension Services</t>
  </si>
  <si>
    <t>Both Crop and Livestock Households</t>
  </si>
  <si>
    <t>Only Livestock Farming Households</t>
  </si>
  <si>
    <t>Only Crop Farming Households</t>
  </si>
  <si>
    <t>AG Practising (% of HHs)</t>
  </si>
  <si>
    <t>AG (# of HHs)</t>
  </si>
  <si>
    <t>Table 6.8. Prevalence of Livestock and Crop Farming Households, by region</t>
  </si>
  <si>
    <t>No, COVID 19 Didn't Affect Livestock Activities in My Farm</t>
  </si>
  <si>
    <t>Yes, COVID 19 Affected Livestock Activities in My Farm</t>
  </si>
  <si>
    <t xml:space="preserve">Table 6.9a Proportion of Households Whose Livestock Activities were affected by COVID 19 </t>
  </si>
  <si>
    <t>I had to change the number of times the animal is getting water</t>
  </si>
  <si>
    <t>I cannot sell an animal</t>
  </si>
  <si>
    <t>I Had to Change Feed Ration Because of Cost and Feed Availability</t>
  </si>
  <si>
    <t>I Had To Postpone/Delay Insemination of Animals</t>
  </si>
  <si>
    <t xml:space="preserve">I could not Deworm My Animals </t>
  </si>
  <si>
    <t>I Could Not Vaccinate My Animals</t>
  </si>
  <si>
    <t xml:space="preserve">I Had to Treat Livestock My Self Because of Unavailability of Service Providers </t>
  </si>
  <si>
    <t>Table 6.9b. Distribution of How COVID 19 Affected Livestock Activities, by region</t>
  </si>
  <si>
    <t xml:space="preserve">No,did not need to Sell Agricultural  Products </t>
  </si>
  <si>
    <t xml:space="preserve">Yes, Needed to Sell Agricultural  Products </t>
  </si>
  <si>
    <t>Could not sell (% that needed to sell Agricultural Produce)</t>
  </si>
  <si>
    <t>Needed to sell (% of HHs)</t>
  </si>
  <si>
    <t>Needed to sell (# of HHs)</t>
  </si>
  <si>
    <t>Sale of Agicultural Produce</t>
  </si>
  <si>
    <t>*Excludes respondents that are new hh members</t>
  </si>
  <si>
    <t>All HHs</t>
  </si>
  <si>
    <t>Crops, ordered by prevalence</t>
  </si>
  <si>
    <t>% of producer HHs</t>
  </si>
  <si>
    <t>MAIZE LOCAL</t>
  </si>
  <si>
    <t>MAIZE HYBRID</t>
  </si>
  <si>
    <t>RICE IET4094 (SENGA)</t>
  </si>
  <si>
    <t>PIGEONPEA(NANDOLO)</t>
  </si>
  <si>
    <t>NKHWANI</t>
  </si>
  <si>
    <t>Main source of  assistance</t>
  </si>
  <si>
    <t>Table 5.2 Source of  Assistance since mid-March 2020</t>
  </si>
  <si>
    <t>% of HH that received assistance</t>
  </si>
  <si>
    <t>Self Imposed Travel Restrictions</t>
  </si>
  <si>
    <t>Hired Labour</t>
  </si>
  <si>
    <t>Other Specify</t>
  </si>
  <si>
    <t>Early Harvest</t>
  </si>
  <si>
    <t>Agriculture</t>
  </si>
  <si>
    <t>T6.1</t>
  </si>
  <si>
    <t>T6.2</t>
  </si>
  <si>
    <t>T6.3</t>
  </si>
  <si>
    <t>T6.4a</t>
  </si>
  <si>
    <t>T6.4b</t>
  </si>
  <si>
    <t>T6.6</t>
  </si>
  <si>
    <t>T6.5</t>
  </si>
  <si>
    <t>T6.7a</t>
  </si>
  <si>
    <t>T6.7b</t>
  </si>
  <si>
    <t>T6.8</t>
  </si>
  <si>
    <t>T6.9b</t>
  </si>
  <si>
    <t>T6.9a</t>
  </si>
  <si>
    <t>T6.10a</t>
  </si>
  <si>
    <t>T6.10b</t>
  </si>
  <si>
    <t>Table 6.1. Prevalence of Crop Farming in 2020 Agricultural Season</t>
  </si>
  <si>
    <t>Table 6.2 Number of Household growing one of the three main crops 2019/20 Agricultural Season</t>
  </si>
  <si>
    <t>Table 6.4a. Proportion of Households Whose Harvesting Decision were affected by COVID 19</t>
  </si>
  <si>
    <t>Table 6.9a Proportion of Households Whose Livestock Activities were affected by COVID 19</t>
  </si>
  <si>
    <t>Table 6.10b. Share of Households that needed to Sell Agricultural Produce but Could Not.</t>
  </si>
  <si>
    <t>Table 6.7b. Share of Households that needed to Extension Servides but Could Not Access.</t>
  </si>
  <si>
    <t>Table 6.10a. Sell of Agricultural Produce</t>
  </si>
  <si>
    <t>Table 6.7a. Demand and Receipt of Agricultural Extension Services, by region</t>
  </si>
  <si>
    <t>Table 6.7b.  Share of Households that needed to Extension Servides but Could Not Access.</t>
  </si>
  <si>
    <t>IHPS - Selected Sample</t>
  </si>
  <si>
    <t>IHPS - Full Sample</t>
  </si>
  <si>
    <t>National</t>
  </si>
  <si>
    <t/>
  </si>
  <si>
    <t>Malawi</t>
  </si>
  <si>
    <t>Southern</t>
  </si>
  <si>
    <t>Q1_Poorest</t>
  </si>
  <si>
    <t>Q5_Richest</t>
  </si>
  <si>
    <t>Year</t>
  </si>
  <si>
    <t>Urban/Rural</t>
  </si>
  <si>
    <t>Round 1</t>
  </si>
  <si>
    <t>Table 0.4: Language of interview</t>
  </si>
  <si>
    <t>Table 3.3b Prevalence of Severe and Moderate or Severe Food Insecurity among Adults (based on FIES)</t>
  </si>
  <si>
    <t>Prevalence of Moderate or Severe Insecurity</t>
  </si>
  <si>
    <t>Prevalence of Severe Food Insecurity</t>
  </si>
  <si>
    <t>Percentage of respondents that stopped work</t>
  </si>
  <si>
    <t>Table 6.10. Sales of Agricultural Produce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</si>
</sst>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"/>
    <numFmt numFmtId="165" formatCode="_-* #,##0.00_-;\-* #,##0.00_-;_-* &quot;-&quot;??_-;_-@_-"/>
    <numFmt numFmtId="166" formatCode="_(* #,##0_);_(* \(#,##0\);_(* &quot;-&quot;??_);_(@_)"/>
    <numFmt numFmtId="167" formatCode="0.000"/>
    <numFmt numFmtId="168" formatCode="#,##0.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4472C4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theme="3" tint="-0.49995422223578601"/>
      <name val="Calibri"/>
      <family val="2"/>
      <scheme val="minor"/>
    </font>
  </fonts>
  <fills count="4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63377788628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63377788628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63377788628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63377788628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63377788628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63377788628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9">
    <xf numFmtId="0" fontId="0" fillId="0" borderId="0" xfId="0"/>
    <xf numFmtId="0" fontId="16" fillId="33" borderId="13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0" fillId="0" borderId="13" xfId="0" applyBorder="1"/>
    <xf numFmtId="164" fontId="0" fillId="0" borderId="13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 vertical="center"/>
    </xf>
    <xf numFmtId="164" fontId="0" fillId="0" borderId="13" xfId="0" applyNumberFormat="1" applyFill="1" applyBorder="1" applyAlignment="1">
      <alignment horizontal="center"/>
    </xf>
    <xf numFmtId="0" fontId="19" fillId="0" borderId="0" xfId="0" applyFont="1"/>
    <xf numFmtId="0" fontId="16" fillId="33" borderId="13" xfId="0" applyFont="1" applyFill="1" applyBorder="1" applyAlignment="1">
      <alignment horizontal="center" vertical="center" wrapText="1"/>
    </xf>
    <xf numFmtId="164" fontId="0" fillId="0" borderId="13" xfId="0" applyNumberFormat="1" applyFill="1" applyBorder="1" applyAlignment="1">
      <alignment horizontal="center" vertical="center"/>
    </xf>
    <xf numFmtId="0" fontId="0" fillId="0" borderId="13" xfId="0" applyBorder="1"/>
    <xf numFmtId="0" fontId="16" fillId="33" borderId="13" xfId="0" applyFont="1" applyFill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3" fillId="34" borderId="16" xfId="0" applyFont="1" applyFill="1" applyBorder="1" applyAlignment="1">
      <alignment horizontal="center"/>
    </xf>
    <xf numFmtId="0" fontId="16" fillId="33" borderId="14" xfId="0" applyFont="1" applyFill="1" applyBorder="1" applyAlignment="1">
      <alignment horizontal="center" vertical="center" wrapText="1"/>
    </xf>
    <xf numFmtId="0" fontId="16" fillId="33" borderId="0" xfId="0" applyFont="1" applyFill="1" applyBorder="1" applyAlignment="1">
      <alignment horizontal="center" vertical="center" wrapText="1"/>
    </xf>
    <xf numFmtId="0" fontId="0" fillId="0" borderId="18" xfId="0" applyFill="1" applyBorder="1"/>
    <xf numFmtId="0" fontId="20" fillId="0" borderId="13" xfId="0" applyFont="1" applyBorder="1" applyAlignment="1">
      <alignment vertical="center"/>
    </xf>
    <xf numFmtId="2" fontId="0" fillId="0" borderId="13" xfId="0" applyNumberFormat="1" applyBorder="1" applyAlignment="1">
      <alignment horizontal="center"/>
    </xf>
    <xf numFmtId="0" fontId="0" fillId="0" borderId="19" xfId="0" applyBorder="1"/>
    <xf numFmtId="0" fontId="22" fillId="37" borderId="14" xfId="0" applyFont="1" applyFill="1" applyBorder="1" applyAlignment="1">
      <alignment horizontal="left" vertical="center"/>
    </xf>
    <xf numFmtId="0" fontId="16" fillId="37" borderId="13" xfId="0" applyFont="1" applyFill="1" applyBorder="1" applyAlignment="1">
      <alignment horizontal="center" wrapText="1"/>
    </xf>
    <xf numFmtId="164" fontId="0" fillId="0" borderId="13" xfId="42" applyNumberFormat="1" applyFont="1" applyBorder="1" applyAlignment="1">
      <alignment horizontal="center"/>
    </xf>
    <xf numFmtId="0" fontId="18" fillId="0" borderId="13" xfId="0" applyFont="1" applyBorder="1"/>
    <xf numFmtId="0" fontId="0" fillId="0" borderId="13" xfId="0" applyBorder="1"/>
    <xf numFmtId="0" fontId="16" fillId="35" borderId="13" xfId="0" applyFont="1" applyFill="1" applyBorder="1" applyAlignment="1">
      <alignment horizontal="center" vertical="center" wrapText="1"/>
    </xf>
    <xf numFmtId="0" fontId="23" fillId="38" borderId="13" xfId="0" applyFont="1" applyFill="1" applyBorder="1"/>
    <xf numFmtId="0" fontId="23" fillId="38" borderId="13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right"/>
    </xf>
    <xf numFmtId="0" fontId="16" fillId="0" borderId="20" xfId="0" applyFont="1" applyBorder="1" applyAlignment="1">
      <alignment horizontal="right"/>
    </xf>
    <xf numFmtId="164" fontId="23" fillId="38" borderId="13" xfId="0" applyNumberFormat="1" applyFont="1" applyFill="1" applyBorder="1" applyAlignment="1">
      <alignment horizontal="center"/>
    </xf>
    <xf numFmtId="0" fontId="13" fillId="35" borderId="13" xfId="0" applyFont="1" applyFill="1" applyBorder="1" applyAlignment="1">
      <alignment horizontal="center"/>
    </xf>
    <xf numFmtId="0" fontId="16" fillId="35" borderId="13" xfId="0" applyFont="1" applyFill="1" applyBorder="1" applyAlignment="1">
      <alignment horizontal="left" vertical="center" wrapText="1"/>
    </xf>
    <xf numFmtId="1" fontId="0" fillId="0" borderId="13" xfId="0" applyNumberFormat="1" applyBorder="1" applyAlignment="1">
      <alignment horizontal="center"/>
    </xf>
    <xf numFmtId="1" fontId="0" fillId="0" borderId="13" xfId="0" applyNumberFormat="1" applyBorder="1" applyAlignment="1">
      <alignment horizontal="center" vertical="center" wrapText="1"/>
    </xf>
    <xf numFmtId="0" fontId="0" fillId="0" borderId="18" xfId="0" applyBorder="1"/>
    <xf numFmtId="164" fontId="0" fillId="0" borderId="13" xfId="0" applyNumberFormat="1" applyBorder="1"/>
    <xf numFmtId="0" fontId="14" fillId="0" borderId="0" xfId="0" applyFont="1"/>
    <xf numFmtId="0" fontId="19" fillId="0" borderId="0" xfId="0" applyFont="1" applyAlignment="1">
      <alignment vertical="top"/>
    </xf>
    <xf numFmtId="0" fontId="16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6" fillId="0" borderId="13" xfId="0" applyFont="1" applyBorder="1"/>
    <xf numFmtId="0" fontId="24" fillId="0" borderId="13" xfId="0" applyFont="1" applyBorder="1" applyAlignment="1">
      <alignment vertical="top"/>
    </xf>
    <xf numFmtId="0" fontId="16" fillId="35" borderId="13" xfId="0" applyFont="1" applyFill="1" applyBorder="1" applyAlignment="1">
      <alignment horizontal="center"/>
    </xf>
    <xf numFmtId="0" fontId="0" fillId="0" borderId="13" xfId="0" applyBorder="1"/>
    <xf numFmtId="0" fontId="16" fillId="33" borderId="13" xfId="0" applyFont="1" applyFill="1" applyBorder="1" applyAlignment="1">
      <alignment horizontal="center" vertical="center" wrapText="1"/>
    </xf>
    <xf numFmtId="0" fontId="25" fillId="0" borderId="13" xfId="0" applyFont="1" applyBorder="1" applyAlignment="1">
      <alignment vertical="center"/>
    </xf>
    <xf numFmtId="164" fontId="0" fillId="0" borderId="0" xfId="0" applyNumberFormat="1"/>
    <xf numFmtId="164" fontId="0" fillId="0" borderId="13" xfId="42" applyNumberFormat="1" applyFont="1" applyBorder="1" applyAlignment="1">
      <alignment horizontal="center" vertical="center"/>
    </xf>
    <xf numFmtId="0" fontId="16" fillId="35" borderId="13" xfId="0" applyFont="1" applyFill="1" applyBorder="1" applyAlignment="1">
      <alignment horizontal="center" vertical="center"/>
    </xf>
    <xf numFmtId="164" fontId="16" fillId="39" borderId="13" xfId="42" applyNumberFormat="1" applyFont="1" applyFill="1" applyBorder="1" applyAlignment="1">
      <alignment horizontal="center" vertical="center"/>
    </xf>
    <xf numFmtId="0" fontId="14" fillId="0" borderId="19" xfId="0" applyFont="1" applyBorder="1"/>
    <xf numFmtId="0" fontId="16" fillId="35" borderId="13" xfId="0" applyFont="1" applyFill="1" applyBorder="1" applyAlignment="1">
      <alignment horizontal="center" vertical="center" wrapText="1"/>
    </xf>
    <xf numFmtId="0" fontId="16" fillId="35" borderId="13" xfId="0" applyFont="1" applyFill="1" applyBorder="1" applyAlignment="1">
      <alignment horizontal="center" vertical="center" wrapText="1"/>
    </xf>
    <xf numFmtId="0" fontId="16" fillId="35" borderId="13" xfId="0" applyFont="1" applyFill="1" applyBorder="1" applyAlignment="1">
      <alignment horizontal="center" vertical="center" wrapText="1"/>
    </xf>
    <xf numFmtId="0" fontId="0" fillId="0" borderId="13" xfId="0" applyBorder="1"/>
    <xf numFmtId="0" fontId="16" fillId="35" borderId="13" xfId="0" applyFont="1" applyFill="1" applyBorder="1" applyAlignment="1">
      <alignment horizontal="center"/>
    </xf>
    <xf numFmtId="0" fontId="16" fillId="35" borderId="23" xfId="0" applyFont="1" applyFill="1" applyBorder="1" applyAlignment="1">
      <alignment horizontal="center"/>
    </xf>
    <xf numFmtId="0" fontId="14" fillId="0" borderId="0" xfId="0" applyFont="1" applyBorder="1"/>
    <xf numFmtId="0" fontId="16" fillId="35" borderId="13" xfId="0" applyFont="1" applyFill="1" applyBorder="1" applyAlignment="1">
      <alignment horizontal="center" vertical="center"/>
    </xf>
    <xf numFmtId="0" fontId="16" fillId="35" borderId="13" xfId="0" applyFont="1" applyFill="1" applyBorder="1" applyAlignment="1">
      <alignment horizontal="center" vertical="center" wrapText="1"/>
    </xf>
    <xf numFmtId="0" fontId="16" fillId="35" borderId="12" xfId="0" applyFont="1" applyFill="1" applyBorder="1" applyAlignment="1">
      <alignment horizontal="center" vertical="center" wrapText="1"/>
    </xf>
    <xf numFmtId="0" fontId="16" fillId="35" borderId="13" xfId="0" applyFont="1" applyFill="1" applyBorder="1" applyAlignment="1">
      <alignment horizontal="center" vertical="center"/>
    </xf>
    <xf numFmtId="164" fontId="0" fillId="0" borderId="10" xfId="42" applyNumberFormat="1" applyFont="1" applyBorder="1" applyAlignment="1">
      <alignment horizontal="center"/>
    </xf>
    <xf numFmtId="0" fontId="0" fillId="0" borderId="13" xfId="0" applyBorder="1"/>
    <xf numFmtId="0" fontId="16" fillId="35" borderId="13" xfId="0" applyFont="1" applyFill="1" applyBorder="1" applyAlignment="1">
      <alignment horizontal="center" vertical="center" wrapText="1"/>
    </xf>
    <xf numFmtId="0" fontId="16" fillId="35" borderId="13" xfId="0" applyFont="1" applyFill="1" applyBorder="1" applyAlignment="1">
      <alignment horizontal="center"/>
    </xf>
    <xf numFmtId="0" fontId="16" fillId="35" borderId="13" xfId="0" applyFont="1" applyFill="1" applyBorder="1" applyAlignment="1">
      <alignment horizontal="center"/>
    </xf>
    <xf numFmtId="9" fontId="16" fillId="10" borderId="13" xfId="19" applyNumberFormat="1" applyFont="1" applyBorder="1" applyAlignment="1">
      <alignment horizontal="center" vertical="center" wrapText="1"/>
    </xf>
    <xf numFmtId="166" fontId="0" fillId="0" borderId="13" xfId="43" applyNumberFormat="1" applyFont="1" applyBorder="1" applyAlignment="1">
      <alignment horizontal="center" vertical="center"/>
    </xf>
    <xf numFmtId="0" fontId="18" fillId="0" borderId="15" xfId="19" applyFont="1" applyFill="1" applyBorder="1"/>
    <xf numFmtId="1" fontId="18" fillId="0" borderId="13" xfId="0" applyNumberFormat="1" applyFont="1" applyBorder="1" applyAlignment="1">
      <alignment horizontal="center" wrapText="1"/>
    </xf>
    <xf numFmtId="164" fontId="18" fillId="0" borderId="13" xfId="0" applyNumberFormat="1" applyFont="1" applyBorder="1" applyAlignment="1">
      <alignment horizontal="center" wrapText="1"/>
    </xf>
    <xf numFmtId="1" fontId="0" fillId="0" borderId="15" xfId="0" applyNumberFormat="1" applyBorder="1" applyAlignment="1">
      <alignment horizontal="left"/>
    </xf>
    <xf numFmtId="1" fontId="16" fillId="0" borderId="15" xfId="0" applyNumberFormat="1" applyFont="1" applyBorder="1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164" fontId="0" fillId="0" borderId="13" xfId="0" applyNumberFormat="1" applyBorder="1" applyAlignment="1">
      <alignment horizontal="center" wrapText="1"/>
    </xf>
    <xf numFmtId="0" fontId="16" fillId="40" borderId="13" xfId="0" applyFont="1" applyFill="1" applyBorder="1"/>
    <xf numFmtId="164" fontId="0" fillId="0" borderId="13" xfId="0" applyNumberFormat="1" applyBorder="1" applyAlignment="1">
      <alignment wrapText="1"/>
    </xf>
    <xf numFmtId="164" fontId="18" fillId="0" borderId="13" xfId="0" applyNumberFormat="1" applyFont="1" applyBorder="1" applyAlignment="1">
      <alignment wrapText="1"/>
    </xf>
    <xf numFmtId="9" fontId="16" fillId="10" borderId="14" xfId="19" applyNumberFormat="1" applyFont="1" applyBorder="1" applyAlignment="1">
      <alignment horizontal="center" vertical="center" wrapText="1"/>
    </xf>
    <xf numFmtId="9" fontId="16" fillId="10" borderId="15" xfId="19" applyNumberFormat="1" applyFont="1" applyBorder="1" applyAlignment="1">
      <alignment horizontal="center" vertical="center" wrapText="1"/>
    </xf>
    <xf numFmtId="9" fontId="16" fillId="10" borderId="12" xfId="19" applyNumberFormat="1" applyFont="1" applyBorder="1" applyAlignment="1">
      <alignment horizontal="center" vertical="center" wrapText="1"/>
    </xf>
    <xf numFmtId="166" fontId="0" fillId="0" borderId="12" xfId="43" applyNumberFormat="1" applyFont="1" applyBorder="1" applyAlignment="1">
      <alignment horizontal="center" vertical="center"/>
    </xf>
    <xf numFmtId="9" fontId="16" fillId="10" borderId="25" xfId="19" applyNumberFormat="1" applyFont="1" applyBorder="1" applyAlignment="1">
      <alignment horizontal="center" vertical="center" wrapText="1"/>
    </xf>
    <xf numFmtId="166" fontId="0" fillId="0" borderId="25" xfId="43" applyNumberFormat="1" applyFont="1" applyBorder="1" applyAlignment="1">
      <alignment horizontal="center" vertical="center"/>
    </xf>
    <xf numFmtId="166" fontId="16" fillId="0" borderId="25" xfId="43" applyNumberFormat="1" applyFont="1" applyBorder="1" applyAlignment="1">
      <alignment horizontal="center" vertical="center"/>
    </xf>
    <xf numFmtId="166" fontId="16" fillId="0" borderId="12" xfId="43" applyNumberFormat="1" applyFont="1" applyBorder="1" applyAlignment="1">
      <alignment horizontal="center" vertical="center"/>
    </xf>
    <xf numFmtId="166" fontId="16" fillId="0" borderId="13" xfId="43" applyNumberFormat="1" applyFont="1" applyBorder="1" applyAlignment="1">
      <alignment horizontal="center" vertical="center"/>
    </xf>
    <xf numFmtId="166" fontId="0" fillId="41" borderId="25" xfId="43" applyNumberFormat="1" applyFont="1" applyFill="1" applyBorder="1" applyAlignment="1">
      <alignment horizontal="center" vertical="center"/>
    </xf>
    <xf numFmtId="166" fontId="0" fillId="41" borderId="12" xfId="43" applyNumberFormat="1" applyFont="1" applyFill="1" applyBorder="1" applyAlignment="1">
      <alignment horizontal="center" vertical="center"/>
    </xf>
    <xf numFmtId="166" fontId="0" fillId="41" borderId="13" xfId="43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13" xfId="0" applyFill="1" applyBorder="1"/>
    <xf numFmtId="164" fontId="16" fillId="0" borderId="13" xfId="42" applyNumberFormat="1" applyFont="1" applyFill="1" applyBorder="1" applyAlignment="1">
      <alignment horizontal="center"/>
    </xf>
    <xf numFmtId="164" fontId="0" fillId="0" borderId="13" xfId="42" applyNumberFormat="1" applyFont="1" applyFill="1" applyBorder="1" applyAlignment="1">
      <alignment horizontal="center"/>
    </xf>
    <xf numFmtId="0" fontId="16" fillId="42" borderId="13" xfId="0" applyFont="1" applyFill="1" applyBorder="1"/>
    <xf numFmtId="0" fontId="16" fillId="42" borderId="13" xfId="0" applyFont="1" applyFill="1" applyBorder="1" applyAlignment="1">
      <alignment horizontal="center"/>
    </xf>
    <xf numFmtId="0" fontId="25" fillId="0" borderId="13" xfId="0" applyFont="1" applyFill="1" applyBorder="1" applyAlignment="1">
      <alignment vertical="center"/>
    </xf>
    <xf numFmtId="164" fontId="0" fillId="0" borderId="13" xfId="42" applyNumberFormat="1" applyFont="1" applyFill="1" applyBorder="1" applyAlignment="1">
      <alignment horizontal="center" vertical="center"/>
    </xf>
    <xf numFmtId="0" fontId="22" fillId="42" borderId="12" xfId="0" applyFont="1" applyFill="1" applyBorder="1" applyAlignment="1">
      <alignment horizontal="center" vertical="center"/>
    </xf>
    <xf numFmtId="0" fontId="16" fillId="0" borderId="0" xfId="19" applyFont="1" applyFill="1" applyAlignment="1">
      <alignment horizontal="center"/>
    </xf>
    <xf numFmtId="0" fontId="0" fillId="0" borderId="13" xfId="0" applyBorder="1" applyAlignment="1">
      <alignment horizontal="left"/>
    </xf>
    <xf numFmtId="0" fontId="16" fillId="42" borderId="13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4" fontId="0" fillId="0" borderId="13" xfId="44" applyNumberFormat="1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16" fillId="42" borderId="13" xfId="0" applyFont="1" applyFill="1" applyBorder="1" applyAlignment="1">
      <alignment horizontal="left" wrapText="1"/>
    </xf>
    <xf numFmtId="168" fontId="0" fillId="0" borderId="13" xfId="44" applyNumberFormat="1" applyFont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16" fillId="44" borderId="13" xfId="0" applyFont="1" applyFill="1" applyBorder="1" applyAlignment="1">
      <alignment horizontal="center"/>
    </xf>
    <xf numFmtId="0" fontId="16" fillId="45" borderId="13" xfId="0" applyFont="1" applyFill="1" applyBorder="1" applyAlignment="1">
      <alignment horizontal="center"/>
    </xf>
    <xf numFmtId="164" fontId="0" fillId="43" borderId="13" xfId="44" applyNumberFormat="1" applyFont="1" applyFill="1" applyBorder="1" applyAlignment="1">
      <alignment horizontal="center"/>
    </xf>
    <xf numFmtId="164" fontId="0" fillId="44" borderId="13" xfId="44" applyNumberFormat="1" applyFont="1" applyFill="1" applyBorder="1" applyAlignment="1">
      <alignment horizontal="center"/>
    </xf>
    <xf numFmtId="164" fontId="0" fillId="45" borderId="13" xfId="44" applyNumberFormat="1" applyFont="1" applyFill="1" applyBorder="1" applyAlignment="1">
      <alignment horizontal="center"/>
    </xf>
    <xf numFmtId="0" fontId="24" fillId="0" borderId="0" xfId="0" applyFont="1" applyAlignment="1">
      <alignment horizontal="left"/>
    </xf>
    <xf numFmtId="168" fontId="0" fillId="0" borderId="13" xfId="44" applyNumberFormat="1" applyFont="1" applyBorder="1" applyAlignment="1">
      <alignment horizontal="center" vertical="center"/>
    </xf>
    <xf numFmtId="168" fontId="0" fillId="0" borderId="13" xfId="0" applyNumberFormat="1" applyBorder="1" applyAlignment="1">
      <alignment horizontal="center"/>
    </xf>
    <xf numFmtId="0" fontId="20" fillId="0" borderId="13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164" fontId="0" fillId="43" borderId="13" xfId="0" applyNumberFormat="1" applyFill="1" applyBorder="1" applyAlignment="1">
      <alignment horizontal="center" vertical="center"/>
    </xf>
    <xf numFmtId="164" fontId="1" fillId="44" borderId="13" xfId="44" applyNumberFormat="1" applyFill="1" applyBorder="1" applyAlignment="1">
      <alignment horizontal="center"/>
    </xf>
    <xf numFmtId="164" fontId="1" fillId="45" borderId="13" xfId="44" applyNumberFormat="1" applyFill="1" applyBorder="1" applyAlignment="1">
      <alignment horizontal="center"/>
    </xf>
    <xf numFmtId="0" fontId="0" fillId="0" borderId="13" xfId="0" applyBorder="1"/>
    <xf numFmtId="0" fontId="16" fillId="42" borderId="13" xfId="0" applyFont="1" applyFill="1" applyBorder="1" applyAlignment="1">
      <alignment horizontal="center"/>
    </xf>
    <xf numFmtId="0" fontId="16" fillId="42" borderId="13" xfId="0" applyFont="1" applyFill="1" applyBorder="1" applyAlignment="1">
      <alignment horizontal="center" vertical="center"/>
    </xf>
    <xf numFmtId="0" fontId="16" fillId="42" borderId="13" xfId="0" applyFont="1" applyFill="1" applyBorder="1" applyAlignment="1">
      <alignment horizontal="center" vertical="center" wrapText="1"/>
    </xf>
    <xf numFmtId="0" fontId="16" fillId="10" borderId="13" xfId="19" applyFont="1" applyBorder="1" applyAlignment="1">
      <alignment horizontal="center"/>
    </xf>
    <xf numFmtId="0" fontId="16" fillId="42" borderId="13" xfId="0" applyFont="1" applyFill="1" applyBorder="1" applyAlignment="1">
      <alignment horizontal="center" wrapText="1"/>
    </xf>
    <xf numFmtId="0" fontId="16" fillId="0" borderId="0" xfId="0" applyFont="1"/>
    <xf numFmtId="0" fontId="0" fillId="0" borderId="0" xfId="0" applyFont="1"/>
    <xf numFmtId="168" fontId="0" fillId="0" borderId="0" xfId="0" applyNumberFormat="1"/>
    <xf numFmtId="0" fontId="22" fillId="42" borderId="15" xfId="0" applyFont="1" applyFill="1" applyBorder="1" applyAlignment="1">
      <alignment horizontal="center"/>
    </xf>
    <xf numFmtId="0" fontId="25" fillId="0" borderId="0" xfId="0" applyFont="1"/>
    <xf numFmtId="0" fontId="22" fillId="35" borderId="13" xfId="0" applyFont="1" applyFill="1" applyBorder="1"/>
    <xf numFmtId="0" fontId="25" fillId="35" borderId="13" xfId="0" applyFont="1" applyFill="1" applyBorder="1" applyAlignment="1">
      <alignment horizontal="center"/>
    </xf>
    <xf numFmtId="0" fontId="25" fillId="0" borderId="13" xfId="0" applyFont="1" applyBorder="1"/>
    <xf numFmtId="2" fontId="25" fillId="0" borderId="13" xfId="0" applyNumberFormat="1" applyFont="1" applyBorder="1" applyAlignment="1">
      <alignment horizontal="center"/>
    </xf>
    <xf numFmtId="0" fontId="18" fillId="0" borderId="13" xfId="0" applyFont="1" applyBorder="1"/>
    <xf numFmtId="0" fontId="0" fillId="0" borderId="13" xfId="0" applyBorder="1"/>
    <xf numFmtId="0" fontId="22" fillId="42" borderId="12" xfId="0" applyFont="1" applyFill="1" applyBorder="1" applyAlignment="1">
      <alignment horizontal="center" vertical="center"/>
    </xf>
    <xf numFmtId="0" fontId="16" fillId="42" borderId="22" xfId="0" applyFont="1" applyFill="1" applyBorder="1" applyAlignment="1">
      <alignment horizontal="center" vertical="center" wrapText="1"/>
    </xf>
    <xf numFmtId="0" fontId="22" fillId="42" borderId="22" xfId="0" applyFont="1" applyFill="1" applyBorder="1" applyAlignment="1">
      <alignment horizontal="center" vertical="center"/>
    </xf>
    <xf numFmtId="0" fontId="16" fillId="42" borderId="15" xfId="0" applyFont="1" applyFill="1" applyBorder="1" applyAlignment="1">
      <alignment horizontal="center" vertical="center" wrapText="1"/>
    </xf>
    <xf numFmtId="0" fontId="0" fillId="42" borderId="15" xfId="0" applyFill="1" applyBorder="1" applyAlignment="1">
      <alignment horizontal="center"/>
    </xf>
    <xf numFmtId="164" fontId="16" fillId="43" borderId="13" xfId="0" applyNumberFormat="1" applyFont="1" applyFill="1" applyBorder="1" applyAlignment="1">
      <alignment horizontal="center" vertical="center"/>
    </xf>
    <xf numFmtId="164" fontId="16" fillId="44" borderId="13" xfId="44" applyNumberFormat="1" applyFont="1" applyFill="1" applyBorder="1" applyAlignment="1">
      <alignment horizontal="center"/>
    </xf>
    <xf numFmtId="164" fontId="16" fillId="45" borderId="13" xfId="44" applyNumberFormat="1" applyFont="1" applyFill="1" applyBorder="1" applyAlignment="1">
      <alignment horizontal="center"/>
    </xf>
    <xf numFmtId="0" fontId="16" fillId="42" borderId="13" xfId="0" applyFont="1" applyFill="1" applyBorder="1" applyAlignment="1">
      <alignment horizontal="center" vertical="center" wrapText="1"/>
    </xf>
    <xf numFmtId="0" fontId="16" fillId="10" borderId="13" xfId="19" applyFont="1" applyBorder="1" applyAlignment="1">
      <alignment horizontal="center"/>
    </xf>
    <xf numFmtId="0" fontId="16" fillId="42" borderId="16" xfId="0" applyFont="1" applyFill="1" applyBorder="1" applyAlignment="1">
      <alignment horizontal="left" vertical="top" wrapText="1"/>
    </xf>
    <xf numFmtId="0" fontId="16" fillId="10" borderId="17" xfId="19" applyFont="1" applyBorder="1"/>
    <xf numFmtId="4" fontId="0" fillId="0" borderId="14" xfId="44" applyNumberFormat="1" applyFont="1" applyBorder="1" applyAlignment="1">
      <alignment horizontal="center" vertical="center"/>
    </xf>
    <xf numFmtId="4" fontId="0" fillId="0" borderId="18" xfId="44" applyNumberFormat="1" applyFont="1" applyBorder="1" applyAlignment="1">
      <alignment horizontal="center" vertical="center"/>
    </xf>
    <xf numFmtId="4" fontId="0" fillId="0" borderId="15" xfId="44" applyNumberFormat="1" applyFont="1" applyBorder="1" applyAlignment="1">
      <alignment horizontal="center" vertical="center"/>
    </xf>
    <xf numFmtId="0" fontId="16" fillId="35" borderId="13" xfId="0" applyFont="1" applyFill="1" applyBorder="1" applyAlignment="1">
      <alignment horizontal="center" vertical="center" wrapText="1"/>
    </xf>
    <xf numFmtId="0" fontId="0" fillId="0" borderId="13" xfId="0" applyBorder="1"/>
    <xf numFmtId="0" fontId="0" fillId="46" borderId="30" xfId="0" applyFill="1" applyBorder="1"/>
    <xf numFmtId="0" fontId="14" fillId="0" borderId="0" xfId="0" applyFont="1" applyFill="1"/>
    <xf numFmtId="1" fontId="0" fillId="0" borderId="13" xfId="0" applyNumberFormat="1" applyFill="1" applyBorder="1" applyAlignment="1">
      <alignment horizontal="center"/>
    </xf>
    <xf numFmtId="2" fontId="0" fillId="0" borderId="0" xfId="0" applyNumberFormat="1"/>
    <xf numFmtId="164" fontId="0" fillId="0" borderId="13" xfId="44" applyNumberFormat="1" applyFont="1" applyBorder="1" applyAlignment="1"/>
    <xf numFmtId="0" fontId="0" fillId="0" borderId="13" xfId="0" applyBorder="1"/>
    <xf numFmtId="0" fontId="16" fillId="42" borderId="13" xfId="0" applyFont="1" applyFill="1" applyBorder="1" applyAlignment="1">
      <alignment horizontal="center" vertical="center" wrapText="1"/>
    </xf>
    <xf numFmtId="2" fontId="25" fillId="0" borderId="19" xfId="0" applyNumberFormat="1" applyFont="1" applyBorder="1" applyAlignment="1">
      <alignment horizontal="center"/>
    </xf>
    <xf numFmtId="2" fontId="25" fillId="0" borderId="24" xfId="0" applyNumberFormat="1" applyFont="1" applyBorder="1" applyAlignment="1">
      <alignment horizontal="center"/>
    </xf>
    <xf numFmtId="0" fontId="22" fillId="42" borderId="13" xfId="0" applyFont="1" applyFill="1" applyBorder="1"/>
    <xf numFmtId="0" fontId="0" fillId="0" borderId="0" xfId="0" applyAlignment="1">
      <alignment horizontal="left"/>
    </xf>
    <xf numFmtId="2" fontId="25" fillId="0" borderId="13" xfId="0" applyNumberFormat="1" applyFont="1" applyBorder="1" applyAlignment="1">
      <alignment horizontal="left"/>
    </xf>
    <xf numFmtId="0" fontId="22" fillId="42" borderId="13" xfId="0" applyFont="1" applyFill="1" applyBorder="1" applyAlignment="1">
      <alignment horizontal="center" vertical="top"/>
    </xf>
    <xf numFmtId="0" fontId="18" fillId="0" borderId="0" xfId="0" applyFont="1"/>
    <xf numFmtId="0" fontId="0" fillId="0" borderId="24" xfId="0" applyBorder="1"/>
    <xf numFmtId="0" fontId="0" fillId="0" borderId="13" xfId="0" applyBorder="1" applyAlignment="1">
      <alignment wrapText="1"/>
    </xf>
    <xf numFmtId="166" fontId="30" fillId="0" borderId="25" xfId="43" applyNumberFormat="1" applyFont="1" applyFill="1" applyBorder="1" applyAlignment="1">
      <alignment horizontal="center" vertical="center"/>
    </xf>
    <xf numFmtId="166" fontId="30" fillId="0" borderId="12" xfId="43" applyNumberFormat="1" applyFont="1" applyFill="1" applyBorder="1" applyAlignment="1">
      <alignment horizontal="center" vertical="center"/>
    </xf>
    <xf numFmtId="166" fontId="30" fillId="0" borderId="13" xfId="43" applyNumberFormat="1" applyFont="1" applyFill="1" applyBorder="1" applyAlignment="1">
      <alignment horizontal="center" vertical="center"/>
    </xf>
    <xf numFmtId="164" fontId="0" fillId="0" borderId="13" xfId="44" applyNumberFormat="1" applyFont="1" applyBorder="1"/>
    <xf numFmtId="0" fontId="16" fillId="42" borderId="14" xfId="0" applyFont="1" applyFill="1" applyBorder="1" applyAlignment="1">
      <alignment vertical="center" wrapText="1"/>
    </xf>
    <xf numFmtId="0" fontId="16" fillId="42" borderId="15" xfId="0" applyFont="1" applyFill="1" applyBorder="1" applyAlignment="1">
      <alignment vertical="center" wrapText="1"/>
    </xf>
    <xf numFmtId="43" fontId="0" fillId="0" borderId="0" xfId="0" applyNumberFormat="1"/>
    <xf numFmtId="0" fontId="16" fillId="42" borderId="13" xfId="0" applyFont="1" applyFill="1" applyBorder="1" applyAlignment="1">
      <alignment horizontal="center" vertical="center" wrapText="1"/>
    </xf>
    <xf numFmtId="0" fontId="22" fillId="42" borderId="18" xfId="0" applyFont="1" applyFill="1" applyBorder="1" applyAlignment="1">
      <alignment horizontal="center" vertical="top"/>
    </xf>
    <xf numFmtId="0" fontId="22" fillId="42" borderId="18" xfId="0" applyFont="1" applyFill="1" applyBorder="1" applyAlignment="1">
      <alignment horizontal="center" vertical="top"/>
    </xf>
    <xf numFmtId="0" fontId="0" fillId="0" borderId="0" xfId="0" applyBorder="1"/>
    <xf numFmtId="164" fontId="0" fillId="0" borderId="0" xfId="42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16" fillId="10" borderId="13" xfId="19" applyFont="1" applyBorder="1" applyAlignment="1">
      <alignment horizontal="center"/>
    </xf>
    <xf numFmtId="0" fontId="0" fillId="0" borderId="13" xfId="0" applyBorder="1"/>
    <xf numFmtId="0" fontId="16" fillId="33" borderId="13" xfId="0" applyFont="1" applyFill="1" applyBorder="1" applyAlignment="1">
      <alignment horizontal="center" vertical="center" wrapText="1"/>
    </xf>
    <xf numFmtId="0" fontId="16" fillId="10" borderId="13" xfId="19" applyFont="1" applyBorder="1" applyAlignment="1">
      <alignment horizontal="center"/>
    </xf>
    <xf numFmtId="0" fontId="22" fillId="37" borderId="14" xfId="0" applyFont="1" applyFill="1" applyBorder="1" applyAlignment="1">
      <alignment horizontal="center" vertical="center"/>
    </xf>
    <xf numFmtId="0" fontId="16" fillId="37" borderId="13" xfId="0" applyFont="1" applyFill="1" applyBorder="1" applyAlignment="1">
      <alignment horizontal="center"/>
    </xf>
    <xf numFmtId="0" fontId="0" fillId="0" borderId="15" xfId="0" applyBorder="1" applyAlignment="1">
      <alignment horizontal="left" wrapText="1"/>
    </xf>
    <xf numFmtId="0" fontId="0" fillId="0" borderId="15" xfId="0" applyBorder="1" applyAlignment="1">
      <alignment horizontal="left" vertical="center" wrapText="1"/>
    </xf>
    <xf numFmtId="0" fontId="0" fillId="0" borderId="13" xfId="0" applyFill="1" applyBorder="1" applyAlignment="1">
      <alignment wrapText="1"/>
    </xf>
    <xf numFmtId="0" fontId="16" fillId="10" borderId="21" xfId="19" applyFont="1" applyBorder="1" applyAlignment="1">
      <alignment horizontal="left"/>
    </xf>
    <xf numFmtId="0" fontId="16" fillId="10" borderId="20" xfId="19" applyFont="1" applyBorder="1" applyAlignment="1">
      <alignment horizontal="left"/>
    </xf>
    <xf numFmtId="0" fontId="16" fillId="42" borderId="13" xfId="0" applyFont="1" applyFill="1" applyBorder="1" applyAlignment="1">
      <alignment horizontal="left" vertical="top"/>
    </xf>
    <xf numFmtId="0" fontId="16" fillId="42" borderId="15" xfId="0" applyFont="1" applyFill="1" applyBorder="1" applyAlignment="1">
      <alignment horizontal="left" vertical="top"/>
    </xf>
    <xf numFmtId="0" fontId="16" fillId="42" borderId="15" xfId="0" applyFont="1" applyFill="1" applyBorder="1" applyAlignment="1">
      <alignment horizontal="left" vertical="top" wrapText="1"/>
    </xf>
    <xf numFmtId="0" fontId="13" fillId="34" borderId="22" xfId="0" applyFont="1" applyFill="1" applyBorder="1" applyAlignment="1">
      <alignment horizontal="center"/>
    </xf>
    <xf numFmtId="0" fontId="16" fillId="42" borderId="15" xfId="0" applyFont="1" applyFill="1" applyBorder="1"/>
    <xf numFmtId="0" fontId="16" fillId="37" borderId="13" xfId="0" applyFont="1" applyFill="1" applyBorder="1" applyAlignment="1">
      <alignment horizontal="center" vertical="center" wrapText="1"/>
    </xf>
    <xf numFmtId="2" fontId="25" fillId="0" borderId="13" xfId="0" applyNumberFormat="1" applyFont="1" applyBorder="1" applyAlignment="1">
      <alignment horizontal="left" wrapText="1"/>
    </xf>
    <xf numFmtId="164" fontId="0" fillId="0" borderId="24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25" fillId="0" borderId="13" xfId="0" applyNumberFormat="1" applyFont="1" applyBorder="1" applyAlignment="1">
      <alignment horizontal="center"/>
    </xf>
    <xf numFmtId="164" fontId="0" fillId="0" borderId="24" xfId="0" applyNumberFormat="1" applyBorder="1"/>
    <xf numFmtId="164" fontId="0" fillId="0" borderId="19" xfId="0" applyNumberFormat="1" applyBorder="1"/>
    <xf numFmtId="0" fontId="25" fillId="0" borderId="13" xfId="0" applyNumberFormat="1" applyFont="1" applyBorder="1" applyAlignment="1">
      <alignment horizontal="center"/>
    </xf>
    <xf numFmtId="164" fontId="25" fillId="0" borderId="24" xfId="0" applyNumberFormat="1" applyFont="1" applyBorder="1" applyAlignment="1">
      <alignment horizontal="center"/>
    </xf>
    <xf numFmtId="164" fontId="25" fillId="0" borderId="19" xfId="0" applyNumberFormat="1" applyFont="1" applyBorder="1" applyAlignment="1">
      <alignment horizontal="center"/>
    </xf>
    <xf numFmtId="164" fontId="16" fillId="42" borderId="21" xfId="0" applyNumberFormat="1" applyFont="1" applyFill="1" applyBorder="1" applyAlignment="1">
      <alignment horizontal="left"/>
    </xf>
    <xf numFmtId="164" fontId="16" fillId="42" borderId="20" xfId="0" applyNumberFormat="1" applyFont="1" applyFill="1" applyBorder="1" applyAlignment="1">
      <alignment horizontal="left"/>
    </xf>
    <xf numFmtId="164" fontId="0" fillId="0" borderId="12" xfId="42" applyNumberFormat="1" applyFont="1" applyBorder="1" applyAlignment="1">
      <alignment horizontal="center"/>
    </xf>
    <xf numFmtId="164" fontId="0" fillId="0" borderId="12" xfId="0" applyNumberFormat="1" applyBorder="1"/>
    <xf numFmtId="164" fontId="20" fillId="0" borderId="13" xfId="0" applyNumberFormat="1" applyFont="1" applyBorder="1" applyAlignment="1">
      <alignment horizontal="center" vertical="center"/>
    </xf>
    <xf numFmtId="0" fontId="16" fillId="35" borderId="13" xfId="0" applyFont="1" applyFill="1" applyBorder="1" applyAlignment="1">
      <alignment horizontal="center" vertical="center" wrapText="1"/>
    </xf>
    <xf numFmtId="0" fontId="16" fillId="35" borderId="12" xfId="0" applyFont="1" applyFill="1" applyBorder="1" applyAlignment="1">
      <alignment horizontal="center" vertical="center" wrapText="1"/>
    </xf>
    <xf numFmtId="0" fontId="0" fillId="0" borderId="13" xfId="0" applyBorder="1"/>
    <xf numFmtId="0" fontId="16" fillId="33" borderId="13" xfId="0" applyFont="1" applyFill="1" applyBorder="1" applyAlignment="1">
      <alignment horizontal="center" vertical="center" wrapText="1"/>
    </xf>
    <xf numFmtId="0" fontId="16" fillId="42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6" fillId="0" borderId="10" xfId="0" applyFont="1" applyBorder="1" applyAlignment="1">
      <alignment horizontal="left"/>
    </xf>
    <xf numFmtId="0" fontId="16" fillId="0" borderId="12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2" xfId="0" applyBorder="1" applyAlignment="1">
      <alignment horizontal="left"/>
    </xf>
    <xf numFmtId="0" fontId="16" fillId="0" borderId="14" xfId="0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0" fontId="30" fillId="0" borderId="10" xfId="0" applyFont="1" applyFill="1" applyBorder="1" applyAlignment="1">
      <alignment horizontal="left"/>
    </xf>
    <xf numFmtId="0" fontId="30" fillId="0" borderId="12" xfId="0" applyFont="1" applyFill="1" applyBorder="1" applyAlignment="1">
      <alignment horizontal="left"/>
    </xf>
    <xf numFmtId="0" fontId="13" fillId="9" borderId="10" xfId="18" applyFont="1" applyBorder="1" applyAlignment="1">
      <alignment horizontal="center"/>
    </xf>
    <xf numFmtId="0" fontId="13" fillId="9" borderId="11" xfId="18" applyFont="1" applyBorder="1" applyAlignment="1">
      <alignment horizontal="center"/>
    </xf>
    <xf numFmtId="0" fontId="13" fillId="9" borderId="12" xfId="18" applyFont="1" applyBorder="1" applyAlignment="1">
      <alignment horizontal="center"/>
    </xf>
    <xf numFmtId="9" fontId="16" fillId="10" borderId="14" xfId="19" applyNumberFormat="1" applyFont="1" applyBorder="1" applyAlignment="1">
      <alignment horizontal="center" vertical="center" wrapText="1"/>
    </xf>
    <xf numFmtId="9" fontId="16" fillId="10" borderId="15" xfId="19" applyNumberFormat="1" applyFont="1" applyBorder="1" applyAlignment="1">
      <alignment horizontal="center" vertical="center" wrapText="1"/>
    </xf>
    <xf numFmtId="9" fontId="16" fillId="10" borderId="28" xfId="19" applyNumberFormat="1" applyFont="1" applyBorder="1" applyAlignment="1">
      <alignment horizontal="center" vertical="center" wrapText="1"/>
    </xf>
    <xf numFmtId="9" fontId="16" fillId="10" borderId="29" xfId="19" applyNumberFormat="1" applyFont="1" applyBorder="1" applyAlignment="1">
      <alignment horizontal="center" vertical="center" wrapText="1"/>
    </xf>
    <xf numFmtId="9" fontId="16" fillId="10" borderId="11" xfId="19" applyNumberFormat="1" applyFont="1" applyBorder="1" applyAlignment="1">
      <alignment horizontal="center" vertical="center" wrapText="1"/>
    </xf>
    <xf numFmtId="9" fontId="16" fillId="10" borderId="26" xfId="19" applyNumberFormat="1" applyFont="1" applyBorder="1" applyAlignment="1">
      <alignment horizontal="center" vertical="center" wrapText="1"/>
    </xf>
    <xf numFmtId="9" fontId="16" fillId="10" borderId="27" xfId="19" applyNumberFormat="1" applyFont="1" applyBorder="1" applyAlignment="1">
      <alignment horizontal="center" vertical="center" wrapText="1"/>
    </xf>
    <xf numFmtId="0" fontId="22" fillId="9" borderId="13" xfId="18" applyFont="1" applyBorder="1" applyAlignment="1">
      <alignment horizontal="center"/>
    </xf>
    <xf numFmtId="0" fontId="13" fillId="35" borderId="14" xfId="18" applyFont="1" applyFill="1" applyBorder="1" applyAlignment="1">
      <alignment horizontal="center"/>
    </xf>
    <xf numFmtId="0" fontId="13" fillId="35" borderId="18" xfId="18" applyFont="1" applyFill="1" applyBorder="1" applyAlignment="1">
      <alignment horizontal="center"/>
    </xf>
    <xf numFmtId="0" fontId="13" fillId="35" borderId="15" xfId="18" applyFont="1" applyFill="1" applyBorder="1" applyAlignment="1">
      <alignment horizontal="center"/>
    </xf>
    <xf numFmtId="9" fontId="16" fillId="10" borderId="24" xfId="19" applyNumberFormat="1" applyFont="1" applyBorder="1" applyAlignment="1">
      <alignment horizontal="center" vertical="center" wrapText="1"/>
    </xf>
    <xf numFmtId="9" fontId="16" fillId="10" borderId="23" xfId="19" applyNumberFormat="1" applyFont="1" applyBorder="1" applyAlignment="1">
      <alignment horizontal="center" vertical="center" wrapText="1"/>
    </xf>
    <xf numFmtId="9" fontId="16" fillId="10" borderId="16" xfId="19" applyNumberFormat="1" applyFont="1" applyBorder="1" applyAlignment="1">
      <alignment horizontal="center" vertical="center" wrapText="1"/>
    </xf>
    <xf numFmtId="9" fontId="16" fillId="10" borderId="22" xfId="19" applyNumberFormat="1" applyFont="1" applyBorder="1" applyAlignment="1">
      <alignment horizontal="center" vertical="center" wrapText="1"/>
    </xf>
    <xf numFmtId="9" fontId="16" fillId="10" borderId="10" xfId="19" applyNumberFormat="1" applyFont="1" applyBorder="1" applyAlignment="1">
      <alignment horizontal="center" vertical="center" wrapText="1"/>
    </xf>
    <xf numFmtId="9" fontId="16" fillId="10" borderId="12" xfId="19" applyNumberFormat="1" applyFont="1" applyBorder="1" applyAlignment="1">
      <alignment horizontal="center" vertical="center" wrapText="1"/>
    </xf>
    <xf numFmtId="0" fontId="13" fillId="34" borderId="10" xfId="0" applyFont="1" applyFill="1" applyBorder="1" applyAlignment="1">
      <alignment horizontal="center"/>
    </xf>
    <xf numFmtId="0" fontId="13" fillId="34" borderId="11" xfId="0" applyFont="1" applyFill="1" applyBorder="1" applyAlignment="1">
      <alignment horizontal="center"/>
    </xf>
    <xf numFmtId="0" fontId="13" fillId="34" borderId="12" xfId="0" applyFont="1" applyFill="1" applyBorder="1" applyAlignment="1">
      <alignment horizontal="center"/>
    </xf>
    <xf numFmtId="0" fontId="16" fillId="10" borderId="14" xfId="19" applyFont="1" applyBorder="1" applyAlignment="1">
      <alignment horizontal="center"/>
    </xf>
    <xf numFmtId="0" fontId="16" fillId="10" borderId="15" xfId="19" applyFont="1" applyBorder="1" applyAlignment="1">
      <alignment horizontal="center"/>
    </xf>
    <xf numFmtId="0" fontId="16" fillId="10" borderId="10" xfId="19" applyFont="1" applyBorder="1" applyAlignment="1">
      <alignment horizontal="center"/>
    </xf>
    <xf numFmtId="0" fontId="16" fillId="10" borderId="12" xfId="19" applyFont="1" applyBorder="1" applyAlignment="1">
      <alignment horizontal="center"/>
    </xf>
    <xf numFmtId="164" fontId="0" fillId="0" borderId="19" xfId="0" applyNumberFormat="1" applyBorder="1" applyAlignment="1">
      <alignment horizontal="left" wrapText="1"/>
    </xf>
    <xf numFmtId="0" fontId="0" fillId="35" borderId="13" xfId="0" applyFill="1" applyBorder="1" applyAlignment="1">
      <alignment horizontal="center"/>
    </xf>
    <xf numFmtId="0" fontId="16" fillId="35" borderId="13" xfId="0" applyFont="1" applyFill="1" applyBorder="1" applyAlignment="1">
      <alignment horizontal="center" vertical="center" wrapText="1"/>
    </xf>
    <xf numFmtId="0" fontId="16" fillId="35" borderId="13" xfId="0" applyFont="1" applyFill="1" applyBorder="1" applyAlignment="1">
      <alignment horizontal="center"/>
    </xf>
    <xf numFmtId="0" fontId="16" fillId="35" borderId="14" xfId="0" applyFont="1" applyFill="1" applyBorder="1" applyAlignment="1">
      <alignment horizontal="center" vertical="center" wrapText="1"/>
    </xf>
    <xf numFmtId="0" fontId="16" fillId="35" borderId="15" xfId="0" applyFont="1" applyFill="1" applyBorder="1" applyAlignment="1">
      <alignment horizontal="center" vertical="center" wrapText="1"/>
    </xf>
    <xf numFmtId="0" fontId="18" fillId="35" borderId="10" xfId="0" applyFont="1" applyFill="1" applyBorder="1" applyAlignment="1">
      <alignment horizontal="left"/>
    </xf>
    <xf numFmtId="0" fontId="18" fillId="35" borderId="11" xfId="0" applyFont="1" applyFill="1" applyBorder="1" applyAlignment="1">
      <alignment horizontal="left"/>
    </xf>
    <xf numFmtId="0" fontId="18" fillId="35" borderId="12" xfId="0" applyFont="1" applyFill="1" applyBorder="1" applyAlignment="1">
      <alignment horizontal="left"/>
    </xf>
    <xf numFmtId="0" fontId="16" fillId="35" borderId="10" xfId="0" applyFont="1" applyFill="1" applyBorder="1" applyAlignment="1">
      <alignment horizontal="center" vertical="center" wrapText="1"/>
    </xf>
    <xf numFmtId="0" fontId="16" fillId="35" borderId="11" xfId="0" applyFont="1" applyFill="1" applyBorder="1" applyAlignment="1">
      <alignment horizontal="center" vertical="center" wrapText="1"/>
    </xf>
    <xf numFmtId="0" fontId="16" fillId="35" borderId="12" xfId="0" applyFont="1" applyFill="1" applyBorder="1" applyAlignment="1">
      <alignment horizontal="center" vertical="center" wrapText="1"/>
    </xf>
    <xf numFmtId="0" fontId="16" fillId="35" borderId="18" xfId="0" applyFont="1" applyFill="1" applyBorder="1" applyAlignment="1">
      <alignment horizontal="center"/>
    </xf>
    <xf numFmtId="0" fontId="16" fillId="35" borderId="15" xfId="0" applyFont="1" applyFill="1" applyBorder="1" applyAlignment="1">
      <alignment horizontal="center"/>
    </xf>
    <xf numFmtId="0" fontId="16" fillId="35" borderId="18" xfId="0" applyFont="1" applyFill="1" applyBorder="1" applyAlignment="1">
      <alignment horizontal="center" vertical="center"/>
    </xf>
    <xf numFmtId="0" fontId="16" fillId="35" borderId="15" xfId="0" applyFont="1" applyFill="1" applyBorder="1" applyAlignment="1">
      <alignment horizontal="center" vertical="center"/>
    </xf>
    <xf numFmtId="0" fontId="16" fillId="35" borderId="21" xfId="0" applyFont="1" applyFill="1" applyBorder="1" applyAlignment="1">
      <alignment horizontal="center" vertical="center" wrapText="1"/>
    </xf>
    <xf numFmtId="0" fontId="16" fillId="35" borderId="0" xfId="0" applyFont="1" applyFill="1" applyBorder="1" applyAlignment="1">
      <alignment horizontal="center" vertical="center" wrapText="1"/>
    </xf>
    <xf numFmtId="0" fontId="13" fillId="34" borderId="10" xfId="0" applyFont="1" applyFill="1" applyBorder="1" applyAlignment="1">
      <alignment horizontal="center" wrapText="1"/>
    </xf>
    <xf numFmtId="0" fontId="13" fillId="34" borderId="11" xfId="0" applyFont="1" applyFill="1" applyBorder="1" applyAlignment="1">
      <alignment horizontal="center" wrapText="1"/>
    </xf>
    <xf numFmtId="0" fontId="13" fillId="34" borderId="12" xfId="0" applyFont="1" applyFill="1" applyBorder="1" applyAlignment="1">
      <alignment horizontal="center" wrapText="1"/>
    </xf>
    <xf numFmtId="0" fontId="0" fillId="0" borderId="13" xfId="0" applyBorder="1"/>
    <xf numFmtId="0" fontId="16" fillId="33" borderId="13" xfId="0" applyFont="1" applyFill="1" applyBorder="1" applyAlignment="1">
      <alignment horizontal="center" vertical="center" wrapText="1"/>
    </xf>
    <xf numFmtId="0" fontId="18" fillId="0" borderId="13" xfId="0" applyFont="1" applyBorder="1"/>
    <xf numFmtId="0" fontId="18" fillId="0" borderId="13" xfId="0" applyFont="1" applyBorder="1" applyAlignment="1">
      <alignment horizontal="left" vertical="center" wrapText="1"/>
    </xf>
    <xf numFmtId="0" fontId="18" fillId="0" borderId="13" xfId="0" applyFont="1" applyBorder="1" applyAlignment="1">
      <alignment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3" fillId="34" borderId="13" xfId="0" applyFont="1" applyFill="1" applyBorder="1" applyAlignment="1">
      <alignment horizontal="center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horizontal="center" vertical="center" wrapText="1"/>
    </xf>
    <xf numFmtId="0" fontId="13" fillId="35" borderId="18" xfId="0" applyFont="1" applyFill="1" applyBorder="1" applyAlignment="1">
      <alignment horizontal="center"/>
    </xf>
    <xf numFmtId="0" fontId="13" fillId="35" borderId="15" xfId="0" applyFont="1" applyFill="1" applyBorder="1" applyAlignment="1">
      <alignment horizontal="center"/>
    </xf>
    <xf numFmtId="0" fontId="16" fillId="35" borderId="18" xfId="0" applyFont="1" applyFill="1" applyBorder="1" applyAlignment="1">
      <alignment horizontal="center" vertical="center" wrapText="1"/>
    </xf>
    <xf numFmtId="0" fontId="22" fillId="42" borderId="10" xfId="0" applyFont="1" applyFill="1" applyBorder="1" applyAlignment="1">
      <alignment horizontal="center" vertical="center"/>
    </xf>
    <xf numFmtId="0" fontId="22" fillId="42" borderId="11" xfId="0" applyFont="1" applyFill="1" applyBorder="1" applyAlignment="1">
      <alignment horizontal="center" vertical="center"/>
    </xf>
    <xf numFmtId="0" fontId="16" fillId="42" borderId="14" xfId="0" applyFont="1" applyFill="1" applyBorder="1" applyAlignment="1">
      <alignment horizontal="center" vertical="center" wrapText="1"/>
    </xf>
    <xf numFmtId="0" fontId="16" fillId="42" borderId="15" xfId="0" applyFont="1" applyFill="1" applyBorder="1" applyAlignment="1">
      <alignment horizontal="center" vertical="center" wrapText="1"/>
    </xf>
    <xf numFmtId="0" fontId="22" fillId="42" borderId="12" xfId="0" applyFont="1" applyFill="1" applyBorder="1" applyAlignment="1">
      <alignment horizontal="center" vertical="center"/>
    </xf>
    <xf numFmtId="0" fontId="13" fillId="34" borderId="31" xfId="0" applyFont="1" applyFill="1" applyBorder="1" applyAlignment="1">
      <alignment horizontal="center"/>
    </xf>
    <xf numFmtId="0" fontId="16" fillId="35" borderId="14" xfId="0" applyFont="1" applyFill="1" applyBorder="1" applyAlignment="1">
      <alignment horizontal="center" vertical="center"/>
    </xf>
    <xf numFmtId="0" fontId="13" fillId="34" borderId="13" xfId="0" applyFont="1" applyFill="1" applyBorder="1" applyAlignment="1">
      <alignment horizontal="center" wrapText="1"/>
    </xf>
    <xf numFmtId="0" fontId="16" fillId="35" borderId="23" xfId="0" applyFont="1" applyFill="1" applyBorder="1" applyAlignment="1">
      <alignment horizontal="center"/>
    </xf>
    <xf numFmtId="0" fontId="16" fillId="35" borderId="22" xfId="0" applyFont="1" applyFill="1" applyBorder="1" applyAlignment="1">
      <alignment horizontal="center"/>
    </xf>
    <xf numFmtId="0" fontId="16" fillId="35" borderId="13" xfId="0" applyFont="1" applyFill="1" applyBorder="1" applyAlignment="1">
      <alignment horizontal="center" vertical="center"/>
    </xf>
    <xf numFmtId="0" fontId="16" fillId="35" borderId="24" xfId="0" applyFont="1" applyFill="1" applyBorder="1" applyAlignment="1">
      <alignment horizontal="center" vertical="center" wrapText="1"/>
    </xf>
    <xf numFmtId="0" fontId="16" fillId="35" borderId="19" xfId="0" applyFont="1" applyFill="1" applyBorder="1" applyAlignment="1">
      <alignment horizontal="center" vertical="center" wrapText="1"/>
    </xf>
    <xf numFmtId="0" fontId="16" fillId="35" borderId="23" xfId="0" applyFont="1" applyFill="1" applyBorder="1" applyAlignment="1">
      <alignment horizontal="center" vertical="center" wrapText="1"/>
    </xf>
    <xf numFmtId="0" fontId="16" fillId="35" borderId="16" xfId="0" applyFont="1" applyFill="1" applyBorder="1" applyAlignment="1">
      <alignment horizontal="center" vertical="center" wrapText="1"/>
    </xf>
    <xf numFmtId="0" fontId="16" fillId="35" borderId="17" xfId="0" applyFont="1" applyFill="1" applyBorder="1" applyAlignment="1">
      <alignment horizontal="center" vertical="center" wrapText="1"/>
    </xf>
    <xf numFmtId="0" fontId="16" fillId="35" borderId="22" xfId="0" applyFont="1" applyFill="1" applyBorder="1" applyAlignment="1">
      <alignment horizontal="center" vertical="center" wrapText="1"/>
    </xf>
    <xf numFmtId="0" fontId="16" fillId="42" borderId="13" xfId="0" applyFont="1" applyFill="1" applyBorder="1" applyAlignment="1">
      <alignment horizontal="center"/>
    </xf>
    <xf numFmtId="0" fontId="16" fillId="42" borderId="13" xfId="0" applyFont="1" applyFill="1" applyBorder="1" applyAlignment="1">
      <alignment horizontal="center" vertical="center"/>
    </xf>
    <xf numFmtId="0" fontId="16" fillId="42" borderId="13" xfId="0" applyFont="1" applyFill="1" applyBorder="1" applyAlignment="1">
      <alignment horizontal="center" vertical="center" wrapText="1"/>
    </xf>
    <xf numFmtId="0" fontId="16" fillId="42" borderId="10" xfId="0" applyFont="1" applyFill="1" applyBorder="1" applyAlignment="1">
      <alignment horizontal="center"/>
    </xf>
    <xf numFmtId="0" fontId="16" fillId="42" borderId="11" xfId="0" applyFont="1" applyFill="1" applyBorder="1" applyAlignment="1">
      <alignment horizontal="center"/>
    </xf>
    <xf numFmtId="0" fontId="16" fillId="42" borderId="12" xfId="0" applyFont="1" applyFill="1" applyBorder="1" applyAlignment="1">
      <alignment horizontal="center"/>
    </xf>
    <xf numFmtId="0" fontId="16" fillId="10" borderId="16" xfId="19" applyFont="1" applyBorder="1" applyAlignment="1">
      <alignment horizontal="center" wrapText="1"/>
    </xf>
    <xf numFmtId="0" fontId="16" fillId="10" borderId="22" xfId="19" applyFont="1" applyBorder="1" applyAlignment="1">
      <alignment horizontal="center" wrapText="1"/>
    </xf>
    <xf numFmtId="0" fontId="16" fillId="10" borderId="10" xfId="19" applyFont="1" applyBorder="1" applyAlignment="1">
      <alignment horizontal="left"/>
    </xf>
    <xf numFmtId="0" fontId="16" fillId="10" borderId="11" xfId="19" applyFont="1" applyBorder="1" applyAlignment="1">
      <alignment horizontal="left"/>
    </xf>
    <xf numFmtId="0" fontId="16" fillId="10" borderId="12" xfId="19" applyFont="1" applyBorder="1" applyAlignment="1">
      <alignment horizontal="left"/>
    </xf>
    <xf numFmtId="164" fontId="16" fillId="42" borderId="10" xfId="0" applyNumberFormat="1" applyFont="1" applyFill="1" applyBorder="1" applyAlignment="1">
      <alignment horizontal="left"/>
    </xf>
    <xf numFmtId="164" fontId="16" fillId="42" borderId="11" xfId="0" applyNumberFormat="1" applyFont="1" applyFill="1" applyBorder="1" applyAlignment="1">
      <alignment horizontal="left"/>
    </xf>
    <xf numFmtId="164" fontId="16" fillId="42" borderId="12" xfId="0" applyNumberFormat="1" applyFont="1" applyFill="1" applyBorder="1" applyAlignment="1">
      <alignment horizontal="left"/>
    </xf>
    <xf numFmtId="0" fontId="16" fillId="10" borderId="18" xfId="19" applyFont="1" applyBorder="1" applyAlignment="1">
      <alignment horizontal="center"/>
    </xf>
    <xf numFmtId="0" fontId="16" fillId="10" borderId="15" xfId="19" applyFont="1" applyBorder="1" applyAlignment="1">
      <alignment horizontal="center" wrapText="1"/>
    </xf>
    <xf numFmtId="0" fontId="16" fillId="10" borderId="13" xfId="19" applyFont="1" applyBorder="1" applyAlignment="1">
      <alignment horizontal="center" wrapText="1"/>
    </xf>
    <xf numFmtId="0" fontId="16" fillId="10" borderId="17" xfId="19" applyFont="1" applyBorder="1" applyAlignment="1">
      <alignment horizontal="center" wrapText="1"/>
    </xf>
    <xf numFmtId="0" fontId="19" fillId="0" borderId="21" xfId="0" applyFont="1" applyBorder="1" applyAlignment="1">
      <alignment horizontal="left" wrapText="1"/>
    </xf>
    <xf numFmtId="0" fontId="19" fillId="0" borderId="0" xfId="0" applyFont="1" applyAlignment="1">
      <alignment horizontal="left" wrapText="1"/>
    </xf>
    <xf numFmtId="0" fontId="13" fillId="9" borderId="13" xfId="18" applyFont="1" applyBorder="1" applyAlignment="1">
      <alignment horizontal="center"/>
    </xf>
    <xf numFmtId="0" fontId="16" fillId="10" borderId="13" xfId="19" applyFont="1" applyBorder="1" applyAlignment="1">
      <alignment horizontal="center"/>
    </xf>
    <xf numFmtId="0" fontId="16" fillId="10" borderId="13" xfId="19" applyFont="1" applyBorder="1" applyAlignment="1">
      <alignment horizontal="center" vertical="center" wrapText="1"/>
    </xf>
    <xf numFmtId="0" fontId="19" fillId="0" borderId="24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2" fontId="0" fillId="0" borderId="13" xfId="44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13" fillId="34" borderId="23" xfId="0" applyFont="1" applyFill="1" applyBorder="1" applyAlignment="1">
      <alignment horizontal="center"/>
    </xf>
    <xf numFmtId="0" fontId="16" fillId="42" borderId="16" xfId="0" applyFont="1" applyFill="1" applyBorder="1" applyAlignment="1">
      <alignment horizontal="center" vertical="top" wrapText="1"/>
    </xf>
    <xf numFmtId="0" fontId="16" fillId="42" borderId="22" xfId="0" applyFont="1" applyFill="1" applyBorder="1" applyAlignment="1">
      <alignment horizontal="center" vertical="top" wrapText="1"/>
    </xf>
    <xf numFmtId="0" fontId="16" fillId="42" borderId="17" xfId="0" applyFont="1" applyFill="1" applyBorder="1" applyAlignment="1">
      <alignment horizontal="center" vertical="top" wrapText="1"/>
    </xf>
    <xf numFmtId="2" fontId="0" fillId="0" borderId="14" xfId="44" applyNumberFormat="1" applyFont="1" applyBorder="1" applyAlignment="1">
      <alignment horizontal="center" vertical="center"/>
    </xf>
    <xf numFmtId="2" fontId="0" fillId="0" borderId="18" xfId="44" applyNumberFormat="1" applyFont="1" applyBorder="1" applyAlignment="1">
      <alignment horizontal="center" vertical="center"/>
    </xf>
    <xf numFmtId="2" fontId="0" fillId="0" borderId="15" xfId="44" applyNumberFormat="1" applyFont="1" applyBorder="1" applyAlignment="1">
      <alignment horizontal="center" vertical="center"/>
    </xf>
    <xf numFmtId="4" fontId="0" fillId="0" borderId="14" xfId="44" applyNumberFormat="1" applyFont="1" applyBorder="1" applyAlignment="1">
      <alignment horizontal="center" vertical="center"/>
    </xf>
    <xf numFmtId="4" fontId="0" fillId="0" borderId="18" xfId="44" applyNumberFormat="1" applyFont="1" applyBorder="1" applyAlignment="1">
      <alignment horizontal="center" vertical="center"/>
    </xf>
    <xf numFmtId="4" fontId="0" fillId="0" borderId="15" xfId="44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6" fillId="42" borderId="13" xfId="0" applyFont="1" applyFill="1" applyBorder="1" applyAlignment="1">
      <alignment horizontal="center" vertical="center" textRotation="180" wrapText="1"/>
    </xf>
    <xf numFmtId="0" fontId="16" fillId="10" borderId="16" xfId="19" applyFont="1" applyBorder="1" applyAlignment="1">
      <alignment horizontal="center"/>
    </xf>
    <xf numFmtId="0" fontId="16" fillId="10" borderId="22" xfId="19" applyFont="1" applyBorder="1" applyAlignment="1">
      <alignment horizontal="center"/>
    </xf>
    <xf numFmtId="0" fontId="13" fillId="34" borderId="13" xfId="0" applyFont="1" applyFill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19" fillId="0" borderId="2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7" fillId="42" borderId="14" xfId="0" applyFont="1" applyFill="1" applyBorder="1" applyAlignment="1">
      <alignment horizontal="center"/>
    </xf>
    <xf numFmtId="0" fontId="27" fillId="42" borderId="15" xfId="0" applyFont="1" applyFill="1" applyBorder="1" applyAlignment="1">
      <alignment horizontal="center"/>
    </xf>
    <xf numFmtId="0" fontId="16" fillId="42" borderId="13" xfId="0" applyFont="1" applyFill="1" applyBorder="1" applyAlignment="1">
      <alignment horizontal="center" wrapText="1"/>
    </xf>
    <xf numFmtId="0" fontId="0" fillId="42" borderId="14" xfId="0" applyFill="1" applyBorder="1" applyAlignment="1">
      <alignment horizontal="center"/>
    </xf>
    <xf numFmtId="0" fontId="0" fillId="42" borderId="15" xfId="0" applyFill="1" applyBorder="1" applyAlignment="1">
      <alignment horizontal="center"/>
    </xf>
    <xf numFmtId="0" fontId="16" fillId="43" borderId="10" xfId="0" applyFont="1" applyFill="1" applyBorder="1" applyAlignment="1">
      <alignment horizontal="center"/>
    </xf>
    <xf numFmtId="0" fontId="16" fillId="43" borderId="12" xfId="0" applyFont="1" applyFill="1" applyBorder="1" applyAlignment="1">
      <alignment horizontal="center"/>
    </xf>
    <xf numFmtId="0" fontId="16" fillId="44" borderId="10" xfId="0" applyFont="1" applyFill="1" applyBorder="1" applyAlignment="1">
      <alignment horizontal="center"/>
    </xf>
    <xf numFmtId="0" fontId="16" fillId="44" borderId="12" xfId="0" applyFont="1" applyFill="1" applyBorder="1" applyAlignment="1">
      <alignment horizontal="center"/>
    </xf>
    <xf numFmtId="0" fontId="16" fillId="45" borderId="10" xfId="0" applyFont="1" applyFill="1" applyBorder="1" applyAlignment="1">
      <alignment horizontal="center"/>
    </xf>
    <xf numFmtId="0" fontId="16" fillId="45" borderId="12" xfId="0" applyFont="1" applyFill="1" applyBorder="1" applyAlignment="1">
      <alignment horizontal="center"/>
    </xf>
    <xf numFmtId="0" fontId="16" fillId="42" borderId="14" xfId="0" applyFont="1" applyFill="1" applyBorder="1" applyAlignment="1">
      <alignment horizontal="center" vertical="center"/>
    </xf>
    <xf numFmtId="0" fontId="16" fillId="42" borderId="15" xfId="0" applyFont="1" applyFill="1" applyBorder="1" applyAlignment="1">
      <alignment horizontal="center" vertical="center"/>
    </xf>
    <xf numFmtId="0" fontId="22" fillId="37" borderId="14" xfId="0" applyFont="1" applyFill="1" applyBorder="1" applyAlignment="1">
      <alignment horizontal="center" vertical="center"/>
    </xf>
    <xf numFmtId="0" fontId="22" fillId="37" borderId="15" xfId="0" applyFont="1" applyFill="1" applyBorder="1" applyAlignment="1">
      <alignment horizontal="center" vertical="center"/>
    </xf>
    <xf numFmtId="0" fontId="16" fillId="37" borderId="10" xfId="0" applyFont="1" applyFill="1" applyBorder="1" applyAlignment="1">
      <alignment horizontal="center"/>
    </xf>
    <xf numFmtId="0" fontId="16" fillId="37" borderId="11" xfId="0" applyFont="1" applyFill="1" applyBorder="1" applyAlignment="1">
      <alignment horizontal="center"/>
    </xf>
    <xf numFmtId="0" fontId="16" fillId="37" borderId="12" xfId="0" applyFont="1" applyFill="1" applyBorder="1" applyAlignment="1">
      <alignment horizontal="center"/>
    </xf>
    <xf numFmtId="0" fontId="16" fillId="35" borderId="10" xfId="0" applyFont="1" applyFill="1" applyBorder="1" applyAlignment="1">
      <alignment horizontal="center"/>
    </xf>
    <xf numFmtId="0" fontId="16" fillId="35" borderId="12" xfId="0" applyFont="1" applyFill="1" applyBorder="1" applyAlignment="1">
      <alignment horizontal="center"/>
    </xf>
    <xf numFmtId="0" fontId="22" fillId="42" borderId="10" xfId="0" applyFont="1" applyFill="1" applyBorder="1" applyAlignment="1">
      <alignment horizontal="center"/>
    </xf>
    <xf numFmtId="0" fontId="22" fillId="42" borderId="11" xfId="0" applyFont="1" applyFill="1" applyBorder="1" applyAlignment="1">
      <alignment horizontal="center"/>
    </xf>
    <xf numFmtId="0" fontId="22" fillId="42" borderId="12" xfId="0" applyFont="1" applyFill="1" applyBorder="1" applyAlignment="1">
      <alignment horizontal="center"/>
    </xf>
    <xf numFmtId="0" fontId="22" fillId="9" borderId="10" xfId="18" applyFont="1" applyBorder="1" applyAlignment="1">
      <alignment horizontal="center"/>
    </xf>
    <xf numFmtId="0" fontId="22" fillId="9" borderId="11" xfId="18" applyFont="1" applyBorder="1" applyAlignment="1">
      <alignment horizontal="center"/>
    </xf>
    <xf numFmtId="0" fontId="22" fillId="9" borderId="12" xfId="18" applyFont="1" applyBorder="1" applyAlignment="1">
      <alignment horizontal="center"/>
    </xf>
    <xf numFmtId="0" fontId="22" fillId="42" borderId="14" xfId="0" applyFont="1" applyFill="1" applyBorder="1" applyAlignment="1">
      <alignment horizontal="center"/>
    </xf>
    <xf numFmtId="0" fontId="22" fillId="42" borderId="15" xfId="0" applyFont="1" applyFill="1" applyBorder="1" applyAlignment="1">
      <alignment horizontal="center"/>
    </xf>
    <xf numFmtId="0" fontId="22" fillId="37" borderId="10" xfId="0" applyFont="1" applyFill="1" applyBorder="1" applyAlignment="1">
      <alignment horizontal="center" vertical="center"/>
    </xf>
    <xf numFmtId="0" fontId="22" fillId="37" borderId="11" xfId="0" applyFont="1" applyFill="1" applyBorder="1" applyAlignment="1">
      <alignment horizontal="center" vertical="center"/>
    </xf>
    <xf numFmtId="0" fontId="22" fillId="37" borderId="12" xfId="0" applyFont="1" applyFill="1" applyBorder="1" applyAlignment="1">
      <alignment horizontal="center" vertical="center"/>
    </xf>
    <xf numFmtId="0" fontId="22" fillId="42" borderId="14" xfId="0" applyFont="1" applyFill="1" applyBorder="1" applyAlignment="1">
      <alignment horizontal="center" wrapText="1"/>
    </xf>
    <xf numFmtId="0" fontId="22" fillId="42" borderId="15" xfId="0" applyFont="1" applyFill="1" applyBorder="1" applyAlignment="1">
      <alignment horizontal="center" wrapText="1"/>
    </xf>
    <xf numFmtId="0" fontId="22" fillId="37" borderId="10" xfId="0" applyFont="1" applyFill="1" applyBorder="1" applyAlignment="1">
      <alignment horizontal="center" vertical="center" wrapText="1"/>
    </xf>
    <xf numFmtId="0" fontId="22" fillId="37" borderId="12" xfId="0" applyFont="1" applyFill="1" applyBorder="1" applyAlignment="1">
      <alignment horizontal="center" vertical="center" wrapText="1"/>
    </xf>
    <xf numFmtId="0" fontId="22" fillId="42" borderId="14" xfId="0" applyFont="1" applyFill="1" applyBorder="1" applyAlignment="1">
      <alignment horizontal="left"/>
    </xf>
    <xf numFmtId="0" fontId="22" fillId="42" borderId="15" xfId="0" applyFont="1" applyFill="1" applyBorder="1" applyAlignment="1">
      <alignment horizontal="left"/>
    </xf>
    <xf numFmtId="0" fontId="22" fillId="42" borderId="14" xfId="0" applyFont="1" applyFill="1" applyBorder="1" applyAlignment="1">
      <alignment horizontal="center" vertical="top"/>
    </xf>
    <xf numFmtId="0" fontId="22" fillId="42" borderId="15" xfId="0" applyFont="1" applyFill="1" applyBorder="1" applyAlignment="1">
      <alignment horizontal="center" vertical="top"/>
    </xf>
    <xf numFmtId="0" fontId="22" fillId="42" borderId="10" xfId="0" applyFont="1" applyFill="1" applyBorder="1" applyAlignment="1">
      <alignment horizontal="center" vertical="top"/>
    </xf>
    <xf numFmtId="0" fontId="22" fillId="42" borderId="12" xfId="0" applyFont="1" applyFill="1" applyBorder="1" applyAlignment="1">
      <alignment horizontal="center" vertical="top"/>
    </xf>
    <xf numFmtId="0" fontId="22" fillId="9" borderId="21" xfId="18" applyFont="1" applyBorder="1" applyAlignment="1">
      <alignment horizontal="center"/>
    </xf>
    <xf numFmtId="0" fontId="22" fillId="9" borderId="0" xfId="18" applyFont="1" applyBorder="1" applyAlignment="1">
      <alignment horizontal="center"/>
    </xf>
    <xf numFmtId="0" fontId="22" fillId="42" borderId="11" xfId="0" applyFont="1" applyFill="1" applyBorder="1" applyAlignment="1">
      <alignment horizontal="center" vertical="top"/>
    </xf>
    <xf numFmtId="0" fontId="22" fillId="42" borderId="14" xfId="0" applyFont="1" applyFill="1" applyBorder="1" applyAlignment="1">
      <alignment horizontal="left" vertical="top"/>
    </xf>
    <xf numFmtId="0" fontId="22" fillId="42" borderId="15" xfId="0" applyFont="1" applyFill="1" applyBorder="1" applyAlignment="1">
      <alignment horizontal="left" vertical="top"/>
    </xf>
    <xf numFmtId="0" fontId="22" fillId="42" borderId="18" xfId="0" applyFont="1" applyFill="1" applyBorder="1" applyAlignment="1">
      <alignment horizontal="left"/>
    </xf>
    <xf numFmtId="0" fontId="22" fillId="42" borderId="18" xfId="0" applyFont="1" applyFill="1" applyBorder="1" applyAlignment="1">
      <alignment horizontal="center" vertical="top"/>
    </xf>
    <xf numFmtId="0" fontId="22" fillId="42" borderId="24" xfId="0" applyFont="1" applyFill="1" applyBorder="1" applyAlignment="1">
      <alignment horizontal="center" vertical="top"/>
    </xf>
    <xf numFmtId="0" fontId="22" fillId="42" borderId="19" xfId="0" applyFont="1" applyFill="1" applyBorder="1" applyAlignment="1">
      <alignment horizontal="center" vertical="top"/>
    </xf>
    <xf numFmtId="0" fontId="22" fillId="42" borderId="23" xfId="0" applyFont="1" applyFill="1" applyBorder="1" applyAlignment="1">
      <alignment horizontal="center" vertical="top"/>
    </xf>
    <xf numFmtId="0" fontId="22" fillId="42" borderId="16" xfId="0" applyFont="1" applyFill="1" applyBorder="1" applyAlignment="1">
      <alignment horizontal="center" vertical="top"/>
    </xf>
    <xf numFmtId="0" fontId="22" fillId="42" borderId="17" xfId="0" applyFont="1" applyFill="1" applyBorder="1" applyAlignment="1">
      <alignment horizontal="center" vertical="top"/>
    </xf>
    <xf numFmtId="0" fontId="22" fillId="42" borderId="22" xfId="0" applyFont="1" applyFill="1" applyBorder="1" applyAlignment="1">
      <alignment horizontal="center" vertical="top"/>
    </xf>
    <xf numFmtId="0" fontId="16" fillId="42" borderId="18" xfId="0" applyFont="1" applyFill="1" applyBorder="1" applyAlignment="1">
      <alignment horizontal="center" vertical="center" wrapText="1"/>
    </xf>
    <xf numFmtId="0" fontId="16" fillId="42" borderId="10" xfId="0" applyFont="1" applyFill="1" applyBorder="1" applyAlignment="1">
      <alignment horizontal="center" vertical="center" wrapText="1"/>
    </xf>
    <xf numFmtId="0" fontId="16" fillId="42" borderId="11" xfId="0" applyFont="1" applyFill="1" applyBorder="1" applyAlignment="1">
      <alignment horizontal="center" vertical="center" wrapText="1"/>
    </xf>
    <xf numFmtId="0" fontId="16" fillId="42" borderId="12" xfId="0" applyFont="1" applyFill="1" applyBorder="1" applyAlignment="1">
      <alignment horizontal="center" vertical="center" wrapText="1"/>
    </xf>
    <xf numFmtId="0" fontId="16" fillId="42" borderId="16" xfId="0" applyFont="1" applyFill="1" applyBorder="1" applyAlignment="1">
      <alignment horizontal="center"/>
    </xf>
    <xf numFmtId="0" fontId="16" fillId="42" borderId="17" xfId="0" applyFont="1" applyFill="1" applyBorder="1" applyAlignment="1">
      <alignment horizontal="center"/>
    </xf>
    <xf numFmtId="0" fontId="16" fillId="42" borderId="22" xfId="0" applyFont="1" applyFill="1" applyBorder="1" applyAlignment="1">
      <alignment horizontal="center"/>
    </xf>
    <xf numFmtId="0" fontId="16" fillId="42" borderId="15" xfId="0" applyFont="1" applyFill="1" applyBorder="1" applyAlignment="1">
      <alignment horizontal="center"/>
    </xf>
    <xf numFmtId="0" fontId="22" fillId="9" borderId="0" xfId="18" applyFont="1" applyAlignment="1">
      <alignment horizontal="center"/>
    </xf>
    <xf numFmtId="0" fontId="0" fillId="42" borderId="18" xfId="0" applyFill="1" applyBorder="1" applyAlignment="1">
      <alignment horizontal="center"/>
    </xf>
    <xf numFmtId="0" fontId="16" fillId="10" borderId="13" xfId="19" applyFont="1" applyBorder="1" applyAlignment="1">
      <alignment horizontal="left"/>
    </xf>
    <xf numFmtId="164" fontId="0" fillId="0" borderId="13" xfId="0" applyNumberFormat="1" applyBorder="1" applyAlignment="1">
      <alignment horizontal="left" wrapText="1"/>
    </xf>
    <xf numFmtId="0" fontId="22" fillId="42" borderId="13" xfId="0" applyFont="1" applyFill="1" applyBorder="1" applyAlignment="1">
      <alignment horizontal="center" vertical="center"/>
    </xf>
    <xf numFmtId="0" fontId="22" fillId="42" borderId="13" xfId="0" applyFont="1" applyFill="1" applyBorder="1" applyAlignment="1">
      <alignment horizontal="center" vertical="center"/>
    </xf>
    <xf numFmtId="0" fontId="22" fillId="42" borderId="13" xfId="0" applyFont="1" applyFill="1" applyBorder="1" applyAlignment="1">
      <alignment horizontal="center" vertical="center" wrapText="1"/>
    </xf>
    <xf numFmtId="0" fontId="22" fillId="42" borderId="13" xfId="0" applyFont="1" applyFill="1" applyBorder="1" applyAlignment="1">
      <alignment horizontal="center" vertical="center" wrapText="1"/>
    </xf>
    <xf numFmtId="0" fontId="25" fillId="0" borderId="13" xfId="0" applyNumberFormat="1" applyFont="1" applyBorder="1" applyAlignment="1" applyProtection="1">
      <alignment horizontal="left" vertical="center"/>
    </xf>
    <xf numFmtId="1" fontId="25" fillId="0" borderId="13" xfId="0" applyNumberFormat="1" applyFont="1" applyBorder="1" applyAlignment="1">
      <alignment horizontal="center" vertical="center"/>
    </xf>
    <xf numFmtId="0" fontId="25" fillId="0" borderId="14" xfId="0" applyNumberFormat="1" applyFont="1" applyBorder="1" applyAlignment="1" applyProtection="1">
      <alignment horizontal="left" vertical="center"/>
    </xf>
    <xf numFmtId="0" fontId="25" fillId="0" borderId="15" xfId="0" applyNumberFormat="1" applyFont="1" applyBorder="1" applyAlignment="1" applyProtection="1">
      <alignment horizontal="left" vertical="center"/>
    </xf>
    <xf numFmtId="0" fontId="19" fillId="0" borderId="19" xfId="0" applyFont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13" xfId="0" applyBorder="1" applyAlignment="1">
      <alignment vertical="top" wrapText="1"/>
    </xf>
    <xf numFmtId="0" fontId="0" fillId="0" borderId="13" xfId="0" applyBorder="1" applyAlignment="1">
      <alignment horizontal="left" vertical="top" wrapText="1"/>
    </xf>
    <xf numFmtId="0" fontId="25" fillId="47" borderId="0" xfId="0" applyFont="1" applyFill="1"/>
    <xf numFmtId="0" fontId="25" fillId="47" borderId="0" xfId="0" applyFont="1" applyFill="1" applyAlignment="1">
      <alignment horizontal="center"/>
    </xf>
    <xf numFmtId="167" fontId="25" fillId="47" borderId="0" xfId="0" applyNumberFormat="1" applyFont="1" applyFill="1" applyAlignment="1">
      <alignment horizontal="center"/>
    </xf>
    <xf numFmtId="0" fontId="22" fillId="48" borderId="10" xfId="18" applyFont="1" applyFill="1" applyBorder="1" applyAlignment="1"/>
    <xf numFmtId="0" fontId="22" fillId="48" borderId="11" xfId="18" applyFont="1" applyFill="1" applyBorder="1" applyAlignment="1"/>
    <xf numFmtId="0" fontId="22" fillId="48" borderId="12" xfId="18" applyFont="1" applyFill="1" applyBorder="1" applyAlignment="1"/>
    <xf numFmtId="0" fontId="0" fillId="0" borderId="21" xfId="0" applyBorder="1"/>
    <xf numFmtId="0" fontId="13" fillId="36" borderId="16" xfId="0" applyFont="1" applyFill="1" applyBorder="1" applyAlignment="1">
      <alignment horizontal="center" wrapText="1"/>
    </xf>
    <xf numFmtId="0" fontId="13" fillId="36" borderId="31" xfId="0" applyFont="1" applyFill="1" applyBorder="1" applyAlignment="1">
      <alignment horizontal="center" wrapText="1"/>
    </xf>
    <xf numFmtId="0" fontId="0" fillId="0" borderId="31" xfId="0" applyBorder="1" applyAlignment="1">
      <alignment horizont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Comma 2" xfId="42" xr:uid="{782599A3-18E4-4EF6-A63C-95D0F4F9A6A9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4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68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microsoft.com/office/2017/10/relationships/person" Target="persons/perso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Number</a:t>
            </a:r>
            <a:r>
              <a:rPr lang="en-US" baseline="0"/>
              <a:t> of Attempts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Figure1!$D$1</c:f>
              <c:strCache>
                <c:ptCount val="1"/>
                <c:pt idx="0">
                  <c:v>Reached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Figure1!$A$2:$A$21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Figure1!$D$2:$D$21</c:f>
              <c:numCache>
                <c:formatCode>0.000</c:formatCode>
                <c:ptCount val="20"/>
                <c:pt idx="0">
                  <c:v>0.372346528973035</c:v>
                </c:pt>
                <c:pt idx="1">
                  <c:v>0.18531267928858292</c:v>
                </c:pt>
                <c:pt idx="2">
                  <c:v>0.12908777969018934</c:v>
                </c:pt>
                <c:pt idx="3">
                  <c:v>9.6959265633964425E-2</c:v>
                </c:pt>
                <c:pt idx="4">
                  <c:v>6.7125645438898457E-2</c:v>
                </c:pt>
                <c:pt idx="5">
                  <c:v>4.4750430292598967E-2</c:v>
                </c:pt>
                <c:pt idx="6">
                  <c:v>2.5817555938037865E-2</c:v>
                </c:pt>
                <c:pt idx="7">
                  <c:v>2.0080321285140562E-2</c:v>
                </c:pt>
                <c:pt idx="8">
                  <c:v>1.549053356282272E-2</c:v>
                </c:pt>
                <c:pt idx="9">
                  <c:v>1.4343086632243259E-2</c:v>
                </c:pt>
                <c:pt idx="10">
                  <c:v>1.0900745840504877E-2</c:v>
                </c:pt>
                <c:pt idx="11">
                  <c:v>3.4423407917383822E-3</c:v>
                </c:pt>
                <c:pt idx="12">
                  <c:v>4.5897877223178424E-3</c:v>
                </c:pt>
                <c:pt idx="13">
                  <c:v>1.1474469305794606E-3</c:v>
                </c:pt>
                <c:pt idx="14">
                  <c:v>5.737234652897303E-4</c:v>
                </c:pt>
                <c:pt idx="15">
                  <c:v>3.4423407917383822E-3</c:v>
                </c:pt>
                <c:pt idx="16">
                  <c:v>5.737234652897303E-4</c:v>
                </c:pt>
                <c:pt idx="17">
                  <c:v>5.737234652897303E-4</c:v>
                </c:pt>
                <c:pt idx="18">
                  <c:v>0</c:v>
                </c:pt>
                <c:pt idx="19">
                  <c:v>3.4423407917383822E-3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BE-4D23-A9AF-F280F0600B4F}"/>
            </c:ext>
          </c:extLst>
        </c:ser>
        <c:ser>
          <c:idx val="1"/>
          <c:order val="1"/>
          <c:tx>
            <c:strRef>
              <c:f>Figure1!$E$1</c:f>
              <c:strCache>
                <c:ptCount val="1"/>
                <c:pt idx="0">
                  <c:v>Not Reached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Figure1!$A$2:$A$21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Figure1!$E$2:$E$21</c:f>
              <c:numCache>
                <c:formatCode>0.000</c:formatCode>
                <c:ptCount val="20"/>
                <c:pt idx="0">
                  <c:v>0.16242661448140899</c:v>
                </c:pt>
                <c:pt idx="1">
                  <c:v>0.13111545988258316</c:v>
                </c:pt>
                <c:pt idx="2">
                  <c:v>6.0665362035225046E-2</c:v>
                </c:pt>
                <c:pt idx="3">
                  <c:v>9.0019569471624261E-2</c:v>
                </c:pt>
                <c:pt idx="4">
                  <c:v>9.1976516634050876E-2</c:v>
                </c:pt>
                <c:pt idx="5">
                  <c:v>7.4363992172211346E-2</c:v>
                </c:pt>
                <c:pt idx="6">
                  <c:v>4.1095890410958902E-2</c:v>
                </c:pt>
                <c:pt idx="7">
                  <c:v>5.4794520547945202E-2</c:v>
                </c:pt>
                <c:pt idx="8">
                  <c:v>3.131115459882583E-2</c:v>
                </c:pt>
                <c:pt idx="9">
                  <c:v>8.4148727984344418E-2</c:v>
                </c:pt>
                <c:pt idx="10">
                  <c:v>3.7181996086105673E-2</c:v>
                </c:pt>
                <c:pt idx="11">
                  <c:v>2.7397260273972601E-2</c:v>
                </c:pt>
                <c:pt idx="12">
                  <c:v>2.7397260273972601E-2</c:v>
                </c:pt>
                <c:pt idx="13">
                  <c:v>2.1526418786692758E-2</c:v>
                </c:pt>
                <c:pt idx="14">
                  <c:v>5.8708414872798431E-3</c:v>
                </c:pt>
                <c:pt idx="15">
                  <c:v>1.3698630136986301E-2</c:v>
                </c:pt>
                <c:pt idx="16">
                  <c:v>5.8708414872798431E-3</c:v>
                </c:pt>
                <c:pt idx="17">
                  <c:v>1.3698630136986301E-2</c:v>
                </c:pt>
                <c:pt idx="18">
                  <c:v>1.9569471624266144E-3</c:v>
                </c:pt>
                <c:pt idx="19">
                  <c:v>2.3483365949119372E-2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BE-4D23-A9AF-F280F0600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4366240"/>
        <c:axId val="734367880"/>
      </c:barChart>
      <c:catAx>
        <c:axId val="734366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4367880"/>
        <c:crosses val="autoZero"/>
        <c:auto val="1"/>
        <c:lblAlgn val="ctr"/>
        <c:lblOffset val="100"/>
        <c:noMultiLvlLbl val="0"/>
      </c:catAx>
      <c:valAx>
        <c:axId val="734367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436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474345</xdr:colOff>
      <xdr:row>21</xdr:row>
      <xdr:rowOff>139700</xdr:rowOff>
    </xdr:from>
    <xdr:to>
      <xdr:col>7</xdr:col>
      <xdr:colOff>476250</xdr:colOff>
      <xdr:row>33</xdr:row>
      <xdr:rowOff>127000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E972489-C13A-44CB-B405-458778139A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317499</xdr:colOff>
      <xdr:row>7</xdr:row>
      <xdr:rowOff>91721</xdr:rowOff>
    </xdr:from>
    <xdr:to>
      <xdr:col>10</xdr:col>
      <xdr:colOff>52209</xdr:colOff>
      <xdr:row>27</xdr:row>
      <xdr:rowOff>67027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8DFA59B-E9AF-4C83-B06E-B41F354EE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777" y="1375832"/>
          <a:ext cx="5040488" cy="3644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5"/>
  <sheetViews>
    <sheetView showGridLines="0" tabSelected="1" zoomScaleNormal="100" workbookViewId="0"/>
  </sheetViews>
  <sheetFormatPr defaultRowHeight="15" x14ac:dyDescent="0.25"/>
  <sheetData>
    <row r="1" spans="1:2" x14ac:dyDescent="0.25">
      <c r="A1" s="132" t="s">
        <v>462</v>
      </c>
    </row>
    <row r="2" spans="1:2" x14ac:dyDescent="0.25">
      <c r="A2" t="s">
        <v>463</v>
      </c>
      <c r="B2" t="str">
        <f>'T0.1'!A1</f>
        <v>Table 0.1: Sample Composition (# of Households)</v>
      </c>
    </row>
    <row r="3" spans="1:2" x14ac:dyDescent="0.25">
      <c r="A3" t="s">
        <v>464</v>
      </c>
      <c r="B3" t="str">
        <f>'T0.2'!A1</f>
        <v>Table 0.2: Contact Rate</v>
      </c>
    </row>
    <row r="4" spans="1:2" x14ac:dyDescent="0.25">
      <c r="A4" t="s">
        <v>465</v>
      </c>
      <c r="B4" t="str">
        <f>Figure1!A1</f>
        <v>Number of Attempts</v>
      </c>
    </row>
    <row r="5" spans="1:2" x14ac:dyDescent="0.25">
      <c r="A5" t="s">
        <v>466</v>
      </c>
      <c r="B5" t="str">
        <f>'T0.3'!A1</f>
        <v>Table 0.3: Result of Interview</v>
      </c>
    </row>
    <row r="6" spans="1:2" x14ac:dyDescent="0.25">
      <c r="A6" t="s">
        <v>467</v>
      </c>
      <c r="B6" t="str">
        <f>'T0.4'!A1</f>
        <v>Table 0.4: Language of interview</v>
      </c>
    </row>
    <row r="7" spans="1:2" x14ac:dyDescent="0.25">
      <c r="A7" t="s">
        <v>469</v>
      </c>
      <c r="B7" t="s">
        <v>470</v>
      </c>
    </row>
    <row r="8" spans="1:2" x14ac:dyDescent="0.25">
      <c r="A8" t="s">
        <v>468</v>
      </c>
      <c r="B8" t="s">
        <v>498</v>
      </c>
    </row>
    <row r="9" spans="1:2" x14ac:dyDescent="0.25">
      <c r="A9" s="132" t="s">
        <v>471</v>
      </c>
    </row>
    <row r="10" spans="1:2" x14ac:dyDescent="0.25">
      <c r="A10" t="s">
        <v>161</v>
      </c>
      <c r="B10" t="s">
        <v>162</v>
      </c>
    </row>
    <row r="11" spans="1:2" x14ac:dyDescent="0.25">
      <c r="A11" t="s">
        <v>160</v>
      </c>
      <c r="B11" t="s">
        <v>118</v>
      </c>
    </row>
    <row r="12" spans="1:2" x14ac:dyDescent="0.25">
      <c r="A12" t="s">
        <v>159</v>
      </c>
      <c r="B12" t="s">
        <v>129</v>
      </c>
    </row>
    <row r="13" spans="1:2" x14ac:dyDescent="0.25">
      <c r="A13" t="s">
        <v>158</v>
      </c>
      <c r="B13" t="s">
        <v>140</v>
      </c>
    </row>
    <row r="14" spans="1:2" x14ac:dyDescent="0.25">
      <c r="A14" t="s">
        <v>157</v>
      </c>
      <c r="B14" t="s">
        <v>163</v>
      </c>
    </row>
    <row r="15" spans="1:2" x14ac:dyDescent="0.25">
      <c r="A15" s="132" t="s">
        <v>472</v>
      </c>
    </row>
    <row r="16" spans="1:2" x14ac:dyDescent="0.25">
      <c r="A16" t="s">
        <v>72</v>
      </c>
      <c r="B16" t="str">
        <f>'T2.1'!A1</f>
        <v>Table 2.1: Knowledge of measures that risk of contracting COVID-19/ coronavirus (% of HH)</v>
      </c>
    </row>
    <row r="17" spans="1:14" x14ac:dyDescent="0.25">
      <c r="A17" t="s">
        <v>73</v>
      </c>
      <c r="B17" t="str">
        <f>'T2.2'!A1</f>
        <v>Table 2.2: Knowledge of government actions to curb the spread of coronavirus (% of HH)</v>
      </c>
    </row>
    <row r="18" spans="1:14" ht="28.5" customHeight="1" x14ac:dyDescent="0.25">
      <c r="A18" t="s">
        <v>74</v>
      </c>
      <c r="B18" s="226" t="str">
        <f>'T2.3'!A1</f>
        <v>Table 2.3: Satisfaction with government response to the coronavirus crisis (% of HH that know about actions of the government or declare that there is no action)</v>
      </c>
      <c r="C18" s="226"/>
      <c r="D18" s="226"/>
      <c r="E18" s="226"/>
      <c r="F18" s="226"/>
      <c r="G18" s="226"/>
      <c r="H18" s="226"/>
      <c r="I18" s="226"/>
      <c r="J18" s="226"/>
      <c r="K18" s="226"/>
      <c r="L18" s="226"/>
      <c r="M18" s="226"/>
      <c r="N18" s="226"/>
    </row>
    <row r="19" spans="1:14" x14ac:dyDescent="0.25">
      <c r="A19" t="s">
        <v>75</v>
      </c>
      <c r="B19" t="str">
        <f>'T2.4'!A1</f>
        <v>Table 2.4. COVID-19 outbreak - awareness &amp; government action</v>
      </c>
    </row>
    <row r="20" spans="1:14" x14ac:dyDescent="0.25">
      <c r="A20" t="s">
        <v>76</v>
      </c>
      <c r="B20" t="str">
        <f>'T2.5'!A1</f>
        <v>Table 2.5. Prevalence of safe practices, since mid-March</v>
      </c>
    </row>
    <row r="21" spans="1:14" x14ac:dyDescent="0.25">
      <c r="A21" t="s">
        <v>77</v>
      </c>
      <c r="B21" t="str">
        <f>'T2.6'!A1</f>
        <v>Table 2.6. COVID-19 precautions - knowledge &amp; behavior (% of respondents)</v>
      </c>
    </row>
    <row r="22" spans="1:14" x14ac:dyDescent="0.25">
      <c r="A22" t="s">
        <v>78</v>
      </c>
      <c r="B22" t="str">
        <f>'T2.7'!A1</f>
        <v>Table 2.7. Degree of worry about self/inmediate family becoming seriously ill from Coronavirus</v>
      </c>
    </row>
    <row r="23" spans="1:14" x14ac:dyDescent="0.25">
      <c r="A23" t="s">
        <v>84</v>
      </c>
      <c r="B23" t="str">
        <f>'T2.8'!A1</f>
        <v>Table 2.8. Degree of perception of threat to household's finance caused by coronavirus</v>
      </c>
    </row>
    <row r="24" spans="1:14" x14ac:dyDescent="0.25">
      <c r="A24" s="132" t="s">
        <v>328</v>
      </c>
    </row>
    <row r="25" spans="1:14" x14ac:dyDescent="0.25">
      <c r="A25" t="s">
        <v>223</v>
      </c>
      <c r="B25" t="s">
        <v>222</v>
      </c>
    </row>
    <row r="26" spans="1:14" x14ac:dyDescent="0.25">
      <c r="A26" t="s">
        <v>224</v>
      </c>
      <c r="B26" t="s">
        <v>232</v>
      </c>
    </row>
    <row r="27" spans="1:14" x14ac:dyDescent="0.25">
      <c r="A27" t="s">
        <v>225</v>
      </c>
      <c r="B27" t="s">
        <v>215</v>
      </c>
    </row>
    <row r="28" spans="1:14" x14ac:dyDescent="0.25">
      <c r="A28" t="s">
        <v>226</v>
      </c>
      <c r="B28" t="s">
        <v>216</v>
      </c>
    </row>
    <row r="29" spans="1:14" x14ac:dyDescent="0.25">
      <c r="A29" t="s">
        <v>227</v>
      </c>
      <c r="B29" t="s">
        <v>217</v>
      </c>
    </row>
    <row r="30" spans="1:14" x14ac:dyDescent="0.25">
      <c r="A30" t="s">
        <v>228</v>
      </c>
      <c r="B30" t="s">
        <v>218</v>
      </c>
    </row>
    <row r="31" spans="1:14" x14ac:dyDescent="0.25">
      <c r="A31" t="s">
        <v>229</v>
      </c>
      <c r="B31" t="s">
        <v>219</v>
      </c>
    </row>
    <row r="32" spans="1:14" x14ac:dyDescent="0.25">
      <c r="A32" t="s">
        <v>230</v>
      </c>
      <c r="B32" t="s">
        <v>220</v>
      </c>
    </row>
    <row r="33" spans="1:2" x14ac:dyDescent="0.25">
      <c r="A33" t="s">
        <v>231</v>
      </c>
      <c r="B33" t="s">
        <v>221</v>
      </c>
    </row>
    <row r="34" spans="1:2" x14ac:dyDescent="0.25">
      <c r="A34" s="132" t="s">
        <v>327</v>
      </c>
    </row>
    <row r="35" spans="1:2" x14ac:dyDescent="0.25">
      <c r="A35" s="133" t="s">
        <v>474</v>
      </c>
      <c r="B35" t="str">
        <f>'T4.1'!A1</f>
        <v>Table 4.1 WORK LAST WEEK (any work for pay or any income generating activities)</v>
      </c>
    </row>
    <row r="36" spans="1:2" x14ac:dyDescent="0.25">
      <c r="A36" s="133" t="s">
        <v>475</v>
      </c>
      <c r="B36" t="str">
        <f>'T4.2'!A1</f>
        <v>Table 4.2. Work stoppages, by industry of main job</v>
      </c>
    </row>
    <row r="37" spans="1:2" x14ac:dyDescent="0.25">
      <c r="A37" s="133" t="s">
        <v>476</v>
      </c>
      <c r="B37" t="s">
        <v>367</v>
      </c>
    </row>
    <row r="38" spans="1:2" x14ac:dyDescent="0.25">
      <c r="A38" s="133" t="s">
        <v>477</v>
      </c>
      <c r="B38" t="s">
        <v>381</v>
      </c>
    </row>
    <row r="39" spans="1:2" x14ac:dyDescent="0.25">
      <c r="A39" s="133" t="s">
        <v>478</v>
      </c>
      <c r="B39" t="str">
        <f>'T4.5'!A1</f>
        <v>Table 4.5. Type of work of those respondents working</v>
      </c>
    </row>
    <row r="40" spans="1:2" x14ac:dyDescent="0.25">
      <c r="A40" s="133" t="s">
        <v>479</v>
      </c>
      <c r="B40" t="str">
        <f>'T4.6'!A1</f>
        <v>Table 4.6. Main industry of those respondents working</v>
      </c>
    </row>
    <row r="41" spans="1:2" x14ac:dyDescent="0.25">
      <c r="A41" s="133" t="s">
        <v>480</v>
      </c>
      <c r="B41" t="str">
        <f>'T4.7'!A1</f>
        <v xml:space="preserve">Table 4.7. WAGE WORKERS, respondents only -  underemployment indicators </v>
      </c>
    </row>
    <row r="42" spans="1:2" x14ac:dyDescent="0.25">
      <c r="A42" s="133" t="s">
        <v>481</v>
      </c>
      <c r="B42" t="str">
        <f>'T4.8'!A1</f>
        <v>Table 4.8. Family businesses and farms</v>
      </c>
    </row>
    <row r="43" spans="1:2" x14ac:dyDescent="0.25">
      <c r="A43" s="133" t="s">
        <v>482</v>
      </c>
      <c r="B43" t="str">
        <f>'T4.9'!A1</f>
        <v>Table 4.9. Family business - Revenues by enterprise</v>
      </c>
    </row>
    <row r="44" spans="1:2" x14ac:dyDescent="0.25">
      <c r="A44" s="133" t="s">
        <v>483</v>
      </c>
      <c r="B44" t="str">
        <f>'T4.10'!A1</f>
        <v>Table 4.10.  None/Less revenues in family business</v>
      </c>
    </row>
    <row r="45" spans="1:2" x14ac:dyDescent="0.25">
      <c r="A45" s="133" t="s">
        <v>484</v>
      </c>
      <c r="B45" t="str">
        <f>'T4.11'!A1</f>
        <v>Table 4.11. Family farms - prevalence</v>
      </c>
    </row>
    <row r="46" spans="1:2" x14ac:dyDescent="0.25">
      <c r="A46" s="133" t="s">
        <v>485</v>
      </c>
      <c r="B46" t="str">
        <f>'T4.12'!A1</f>
        <v>Table 4.12.  HH Income sources in the last 12 months</v>
      </c>
    </row>
    <row r="47" spans="1:2" x14ac:dyDescent="0.25">
      <c r="A47" s="133" t="s">
        <v>486</v>
      </c>
      <c r="B47" t="str">
        <f>'T4.13'!A1</f>
        <v>Table 4.13. Percentage of  HHs with Non-Farm Businesses (only HHs interviewed in COVID-19 phone survey)</v>
      </c>
    </row>
    <row r="48" spans="1:2" x14ac:dyDescent="0.25">
      <c r="A48" s="132" t="s">
        <v>473</v>
      </c>
    </row>
    <row r="49" spans="1:2" x14ac:dyDescent="0.25">
      <c r="A49" t="s">
        <v>102</v>
      </c>
      <c r="B49" t="str">
        <f>'T5.1'!A1</f>
        <v>Table 5.1 SAFETY NETS since mid-March 2020</v>
      </c>
    </row>
    <row r="50" spans="1:2" x14ac:dyDescent="0.25">
      <c r="A50" t="s">
        <v>103</v>
      </c>
      <c r="B50" t="str">
        <f>'T5.2'!A1</f>
        <v>Table 5.2 Source of  Assistance since mid-March 2020</v>
      </c>
    </row>
    <row r="51" spans="1:2" x14ac:dyDescent="0.25">
      <c r="A51" s="132" t="s">
        <v>586</v>
      </c>
    </row>
    <row r="52" spans="1:2" x14ac:dyDescent="0.25">
      <c r="A52" t="s">
        <v>587</v>
      </c>
      <c r="B52" s="188" t="s">
        <v>601</v>
      </c>
    </row>
    <row r="53" spans="1:2" x14ac:dyDescent="0.25">
      <c r="A53" t="s">
        <v>588</v>
      </c>
      <c r="B53" s="188" t="s">
        <v>602</v>
      </c>
    </row>
    <row r="54" spans="1:2" x14ac:dyDescent="0.25">
      <c r="A54" t="s">
        <v>589</v>
      </c>
      <c r="B54" t="s">
        <v>514</v>
      </c>
    </row>
    <row r="55" spans="1:2" x14ac:dyDescent="0.25">
      <c r="A55" t="s">
        <v>590</v>
      </c>
      <c r="B55" s="188" t="s">
        <v>603</v>
      </c>
    </row>
    <row r="56" spans="1:2" x14ac:dyDescent="0.25">
      <c r="A56" t="s">
        <v>591</v>
      </c>
      <c r="B56" t="s">
        <v>527</v>
      </c>
    </row>
    <row r="57" spans="1:2" x14ac:dyDescent="0.25">
      <c r="A57" t="s">
        <v>593</v>
      </c>
      <c r="B57" t="s">
        <v>533</v>
      </c>
    </row>
    <row r="58" spans="1:2" x14ac:dyDescent="0.25">
      <c r="A58" t="s">
        <v>592</v>
      </c>
      <c r="B58" t="s">
        <v>537</v>
      </c>
    </row>
    <row r="59" spans="1:2" x14ac:dyDescent="0.25">
      <c r="A59" t="s">
        <v>594</v>
      </c>
      <c r="B59" t="s">
        <v>608</v>
      </c>
    </row>
    <row r="60" spans="1:2" x14ac:dyDescent="0.25">
      <c r="A60" t="s">
        <v>595</v>
      </c>
      <c r="B60" t="s">
        <v>609</v>
      </c>
    </row>
    <row r="61" spans="1:2" x14ac:dyDescent="0.25">
      <c r="A61" t="s">
        <v>596</v>
      </c>
      <c r="B61" t="s">
        <v>552</v>
      </c>
    </row>
    <row r="62" spans="1:2" x14ac:dyDescent="0.25">
      <c r="A62" t="s">
        <v>598</v>
      </c>
      <c r="B62" t="s">
        <v>604</v>
      </c>
    </row>
    <row r="63" spans="1:2" x14ac:dyDescent="0.25">
      <c r="A63" t="s">
        <v>597</v>
      </c>
      <c r="B63" t="s">
        <v>563</v>
      </c>
    </row>
    <row r="64" spans="1:2" x14ac:dyDescent="0.25">
      <c r="A64" t="s">
        <v>599</v>
      </c>
      <c r="B64" t="s">
        <v>607</v>
      </c>
    </row>
    <row r="65" spans="1:2" x14ac:dyDescent="0.25">
      <c r="A65" t="s">
        <v>600</v>
      </c>
      <c r="B65" t="s">
        <v>605</v>
      </c>
    </row>
  </sheetData>
  <mergeCells count="1">
    <mergeCell ref="B18:N18"/>
  </mergeCells>
  <phoneticPr fontId="21" type="noConversion"/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C3375-4642-4867-B2E1-39DCDF75C046}">
  <sheetPr>
    <tabColor rgb="FF00B050"/>
  </sheetPr>
  <dimension ref="A1:K14"/>
  <sheetViews>
    <sheetView showGridLines="0" zoomScaleNormal="100" workbookViewId="0">
      <selection sqref="A1:K1"/>
    </sheetView>
  </sheetViews>
  <sheetFormatPr defaultColWidth="9.140625" defaultRowHeight="15" x14ac:dyDescent="0.25"/>
  <cols>
    <col min="1" max="1" width="34.5703125" customWidth="1"/>
    <col min="2" max="2" width="11.85546875" customWidth="1"/>
    <col min="3" max="11" width="8.140625" customWidth="1"/>
  </cols>
  <sheetData>
    <row r="1" spans="1:11" x14ac:dyDescent="0.25">
      <c r="A1" s="235" t="s">
        <v>240</v>
      </c>
      <c r="B1" s="236"/>
      <c r="C1" s="236"/>
      <c r="D1" s="236"/>
      <c r="E1" s="236"/>
      <c r="F1" s="236"/>
      <c r="G1" s="236"/>
      <c r="H1" s="236"/>
      <c r="I1" s="236"/>
      <c r="J1" s="236"/>
      <c r="K1" s="237"/>
    </row>
    <row r="2" spans="1:11" x14ac:dyDescent="0.25">
      <c r="A2" s="238"/>
      <c r="B2" s="83"/>
      <c r="C2" s="240" t="s">
        <v>121</v>
      </c>
      <c r="D2" s="242" t="s">
        <v>241</v>
      </c>
      <c r="E2" s="243"/>
      <c r="F2" s="244" t="s">
        <v>293</v>
      </c>
      <c r="G2" s="242"/>
      <c r="H2" s="242"/>
      <c r="I2" s="242"/>
      <c r="J2" s="242"/>
      <c r="K2" s="243"/>
    </row>
    <row r="3" spans="1:11" ht="32.450000000000003" customHeight="1" x14ac:dyDescent="0.25">
      <c r="A3" s="239"/>
      <c r="B3" s="84"/>
      <c r="C3" s="241"/>
      <c r="D3" s="85" t="s">
        <v>63</v>
      </c>
      <c r="E3" s="87" t="s">
        <v>62</v>
      </c>
      <c r="F3" s="85" t="s">
        <v>297</v>
      </c>
      <c r="G3" s="70" t="s">
        <v>298</v>
      </c>
      <c r="H3" s="70" t="s">
        <v>299</v>
      </c>
      <c r="I3" s="70" t="s">
        <v>300</v>
      </c>
      <c r="J3" s="70" t="s">
        <v>301</v>
      </c>
      <c r="K3" s="87" t="s">
        <v>302</v>
      </c>
    </row>
    <row r="4" spans="1:11" s="95" customFormat="1" x14ac:dyDescent="0.25">
      <c r="A4" s="233" t="s">
        <v>304</v>
      </c>
      <c r="B4" s="234"/>
      <c r="C4" s="176">
        <v>2337</v>
      </c>
      <c r="D4" s="177">
        <v>779</v>
      </c>
      <c r="E4" s="176">
        <v>1558</v>
      </c>
      <c r="F4" s="177">
        <v>123</v>
      </c>
      <c r="G4" s="178">
        <v>390</v>
      </c>
      <c r="H4" s="178">
        <v>266</v>
      </c>
      <c r="I4" s="178">
        <v>202</v>
      </c>
      <c r="J4" s="178">
        <v>658</v>
      </c>
      <c r="K4" s="176">
        <v>698</v>
      </c>
    </row>
    <row r="5" spans="1:11" ht="26.45" customHeight="1" x14ac:dyDescent="0.25">
      <c r="A5" s="231" t="s">
        <v>294</v>
      </c>
      <c r="B5" s="195" t="s">
        <v>295</v>
      </c>
      <c r="C5" s="92">
        <v>1993</v>
      </c>
      <c r="D5" s="93">
        <v>736</v>
      </c>
      <c r="E5" s="93">
        <v>1257</v>
      </c>
      <c r="F5" s="93">
        <v>117</v>
      </c>
      <c r="G5" s="94">
        <v>370</v>
      </c>
      <c r="H5" s="94">
        <v>249</v>
      </c>
      <c r="I5" s="94">
        <v>158</v>
      </c>
      <c r="J5" s="94">
        <v>534</v>
      </c>
      <c r="K5" s="92">
        <v>565</v>
      </c>
    </row>
    <row r="6" spans="1:11" ht="27.95" customHeight="1" x14ac:dyDescent="0.25">
      <c r="A6" s="232"/>
      <c r="B6" s="196" t="s">
        <v>296</v>
      </c>
      <c r="C6" s="92">
        <v>344</v>
      </c>
      <c r="D6" s="93">
        <v>43</v>
      </c>
      <c r="E6" s="92">
        <v>301</v>
      </c>
      <c r="F6" s="93">
        <v>6</v>
      </c>
      <c r="G6" s="94">
        <v>20</v>
      </c>
      <c r="H6" s="94">
        <v>17</v>
      </c>
      <c r="I6" s="94">
        <v>44</v>
      </c>
      <c r="J6" s="94">
        <v>124</v>
      </c>
      <c r="K6" s="92">
        <v>133</v>
      </c>
    </row>
    <row r="7" spans="1:11" x14ac:dyDescent="0.25">
      <c r="A7" s="227" t="s">
        <v>242</v>
      </c>
      <c r="B7" s="228"/>
      <c r="C7" s="89">
        <v>2337</v>
      </c>
      <c r="D7" s="90">
        <v>779</v>
      </c>
      <c r="E7" s="89">
        <v>1558</v>
      </c>
      <c r="F7" s="90">
        <v>123</v>
      </c>
      <c r="G7" s="91">
        <v>390</v>
      </c>
      <c r="H7" s="91">
        <v>266</v>
      </c>
      <c r="I7" s="91">
        <v>202</v>
      </c>
      <c r="J7" s="91">
        <v>658</v>
      </c>
      <c r="K7" s="89">
        <v>698</v>
      </c>
    </row>
    <row r="8" spans="1:11" x14ac:dyDescent="0.25">
      <c r="A8" s="229" t="s">
        <v>243</v>
      </c>
      <c r="B8" s="230"/>
      <c r="C8" s="88">
        <v>1729</v>
      </c>
      <c r="D8" s="86">
        <v>617</v>
      </c>
      <c r="E8" s="88">
        <v>1112</v>
      </c>
      <c r="F8" s="86">
        <v>107</v>
      </c>
      <c r="G8" s="71">
        <v>292</v>
      </c>
      <c r="H8" s="71">
        <v>218</v>
      </c>
      <c r="I8" s="71">
        <v>149</v>
      </c>
      <c r="J8" s="71">
        <v>443</v>
      </c>
      <c r="K8" s="88">
        <v>520</v>
      </c>
    </row>
    <row r="9" spans="1:11" x14ac:dyDescent="0.25">
      <c r="A9" s="229" t="s">
        <v>244</v>
      </c>
      <c r="B9" s="230"/>
      <c r="C9" s="88">
        <v>4</v>
      </c>
      <c r="D9" s="86">
        <v>3</v>
      </c>
      <c r="E9" s="88">
        <v>1</v>
      </c>
      <c r="F9" s="86">
        <v>1</v>
      </c>
      <c r="G9" s="71">
        <v>1</v>
      </c>
      <c r="H9" s="71">
        <v>1</v>
      </c>
      <c r="I9" s="71">
        <v>0</v>
      </c>
      <c r="J9" s="71">
        <v>0</v>
      </c>
      <c r="K9" s="88">
        <v>1</v>
      </c>
    </row>
    <row r="10" spans="1:11" x14ac:dyDescent="0.25">
      <c r="A10" s="229" t="s">
        <v>245</v>
      </c>
      <c r="B10" s="230"/>
      <c r="C10" s="88">
        <v>10</v>
      </c>
      <c r="D10" s="86">
        <v>7</v>
      </c>
      <c r="E10" s="88">
        <v>3</v>
      </c>
      <c r="F10" s="86">
        <v>1</v>
      </c>
      <c r="G10" s="71">
        <v>3</v>
      </c>
      <c r="H10" s="71">
        <v>3</v>
      </c>
      <c r="I10" s="71">
        <v>0</v>
      </c>
      <c r="J10" s="71">
        <v>2</v>
      </c>
      <c r="K10" s="88">
        <v>1</v>
      </c>
    </row>
    <row r="11" spans="1:11" x14ac:dyDescent="0.25">
      <c r="A11" s="229" t="s">
        <v>246</v>
      </c>
      <c r="B11" s="230"/>
      <c r="C11" s="88">
        <v>594</v>
      </c>
      <c r="D11" s="86">
        <v>152</v>
      </c>
      <c r="E11" s="88">
        <v>442</v>
      </c>
      <c r="F11" s="86">
        <v>14</v>
      </c>
      <c r="G11" s="71">
        <v>94</v>
      </c>
      <c r="H11" s="71">
        <v>44</v>
      </c>
      <c r="I11" s="71">
        <v>53</v>
      </c>
      <c r="J11" s="71">
        <v>213</v>
      </c>
      <c r="K11" s="88">
        <v>176</v>
      </c>
    </row>
    <row r="14" spans="1:11" x14ac:dyDescent="0.25">
      <c r="E14" s="182"/>
    </row>
  </sheetData>
  <mergeCells count="12">
    <mergeCell ref="A5:A6"/>
    <mergeCell ref="A4:B4"/>
    <mergeCell ref="A1:K1"/>
    <mergeCell ref="A2:A3"/>
    <mergeCell ref="C2:C3"/>
    <mergeCell ref="D2:E2"/>
    <mergeCell ref="F2:K2"/>
    <mergeCell ref="A7:B7"/>
    <mergeCell ref="A8:B8"/>
    <mergeCell ref="A9:B9"/>
    <mergeCell ref="A10:B10"/>
    <mergeCell ref="A11:B11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57337-85F6-4C83-B511-A9835A88930F}">
  <sheetPr>
    <tabColor rgb="FF00B050"/>
  </sheetPr>
  <dimension ref="A1:C7"/>
  <sheetViews>
    <sheetView zoomScaleNormal="100" workbookViewId="0">
      <selection sqref="A1:C1"/>
    </sheetView>
  </sheetViews>
  <sheetFormatPr defaultColWidth="8.7109375" defaultRowHeight="15" x14ac:dyDescent="0.25"/>
  <cols>
    <col min="1" max="1" width="32" style="136" bestFit="1" customWidth="1"/>
    <col min="2" max="2" width="16.28515625" style="136" bestFit="1" customWidth="1"/>
    <col min="3" max="3" width="13.7109375" style="136" bestFit="1" customWidth="1"/>
    <col min="4" max="16384" width="8.7109375" style="136"/>
  </cols>
  <sheetData>
    <row r="1" spans="1:3" x14ac:dyDescent="0.25">
      <c r="A1" s="245" t="s">
        <v>247</v>
      </c>
      <c r="B1" s="245"/>
      <c r="C1" s="245"/>
    </row>
    <row r="2" spans="1:3" x14ac:dyDescent="0.25">
      <c r="A2" s="137"/>
      <c r="B2" s="138" t="s">
        <v>248</v>
      </c>
      <c r="C2" s="138" t="s">
        <v>249</v>
      </c>
    </row>
    <row r="3" spans="1:3" x14ac:dyDescent="0.25">
      <c r="A3" s="139" t="s">
        <v>250</v>
      </c>
      <c r="B3" s="140">
        <v>3.8482697426796806</v>
      </c>
      <c r="C3" s="140"/>
    </row>
    <row r="4" spans="1:3" x14ac:dyDescent="0.25">
      <c r="A4" s="139" t="s">
        <v>251</v>
      </c>
      <c r="B4" s="140">
        <v>3.1298326601269473</v>
      </c>
      <c r="C4" s="140">
        <v>76.885536823425028</v>
      </c>
    </row>
    <row r="5" spans="1:3" x14ac:dyDescent="0.25">
      <c r="A5" s="139" t="s">
        <v>252</v>
      </c>
      <c r="B5" s="140">
        <v>4.2</v>
      </c>
      <c r="C5" s="140">
        <v>0.44365572315882873</v>
      </c>
    </row>
    <row r="6" spans="1:3" x14ac:dyDescent="0.25">
      <c r="A6" s="139" t="s">
        <v>253</v>
      </c>
      <c r="B6" s="140">
        <v>6.4640522875816995</v>
      </c>
      <c r="C6" s="140">
        <v>20.363797692990239</v>
      </c>
    </row>
    <row r="7" spans="1:3" x14ac:dyDescent="0.25">
      <c r="A7" s="139" t="s">
        <v>254</v>
      </c>
      <c r="B7" s="140">
        <v>4.634615384615385</v>
      </c>
      <c r="C7" s="140">
        <v>2.3070097604259097</v>
      </c>
    </row>
  </sheetData>
  <mergeCells count="1">
    <mergeCell ref="A1:C1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CD915-BC4A-4AD0-B48D-8F704AB72644}">
  <sheetPr>
    <tabColor rgb="FF00B050"/>
  </sheetPr>
  <dimension ref="A1:E36"/>
  <sheetViews>
    <sheetView zoomScaleNormal="100" workbookViewId="0"/>
  </sheetViews>
  <sheetFormatPr defaultColWidth="8.7109375" defaultRowHeight="15" x14ac:dyDescent="0.25"/>
  <cols>
    <col min="1" max="1" width="19.5703125" style="440" bestFit="1" customWidth="1"/>
    <col min="2" max="2" width="8.5703125" style="440" bestFit="1" customWidth="1"/>
    <col min="3" max="3" width="11.85546875" style="440" bestFit="1" customWidth="1"/>
    <col min="4" max="4" width="8.5703125" style="440" bestFit="1" customWidth="1"/>
    <col min="5" max="5" width="12.28515625" style="440" bestFit="1" customWidth="1"/>
    <col min="6" max="16384" width="8.7109375" style="439"/>
  </cols>
  <sheetData>
    <row r="1" spans="1:5" x14ac:dyDescent="0.25">
      <c r="A1" s="442" t="s">
        <v>255</v>
      </c>
      <c r="B1" s="443" t="s">
        <v>256</v>
      </c>
      <c r="C1" s="443" t="s">
        <v>257</v>
      </c>
      <c r="D1" s="443" t="s">
        <v>256</v>
      </c>
      <c r="E1" s="444" t="s">
        <v>258</v>
      </c>
    </row>
    <row r="2" spans="1:5" x14ac:dyDescent="0.25">
      <c r="A2" s="440">
        <v>1</v>
      </c>
      <c r="B2" s="440">
        <v>649</v>
      </c>
      <c r="C2" s="440">
        <v>166</v>
      </c>
      <c r="D2" s="441">
        <f>B2/SUM($B$2:$B$36)</f>
        <v>0.372346528973035</v>
      </c>
      <c r="E2" s="441">
        <f>C2/SUM($C$2:$C$36)</f>
        <v>0.16242661448140899</v>
      </c>
    </row>
    <row r="3" spans="1:5" x14ac:dyDescent="0.25">
      <c r="A3" s="440">
        <v>2</v>
      </c>
      <c r="B3" s="440">
        <v>323</v>
      </c>
      <c r="C3" s="440">
        <v>134</v>
      </c>
      <c r="D3" s="441">
        <f t="shared" ref="D3:D19" si="0">B3/SUM($B$2:$B$36)</f>
        <v>0.18531267928858292</v>
      </c>
      <c r="E3" s="441">
        <f t="shared" ref="E3:E19" si="1">C3/SUM($C$2:$C$36)</f>
        <v>0.13111545988258316</v>
      </c>
    </row>
    <row r="4" spans="1:5" x14ac:dyDescent="0.25">
      <c r="A4" s="440">
        <v>3</v>
      </c>
      <c r="B4" s="440">
        <v>225</v>
      </c>
      <c r="C4" s="440">
        <v>62</v>
      </c>
      <c r="D4" s="441">
        <f t="shared" si="0"/>
        <v>0.12908777969018934</v>
      </c>
      <c r="E4" s="441">
        <f t="shared" si="1"/>
        <v>6.0665362035225046E-2</v>
      </c>
    </row>
    <row r="5" spans="1:5" x14ac:dyDescent="0.25">
      <c r="A5" s="440">
        <v>4</v>
      </c>
      <c r="B5" s="440">
        <v>169</v>
      </c>
      <c r="C5" s="440">
        <v>92</v>
      </c>
      <c r="D5" s="441">
        <f t="shared" si="0"/>
        <v>9.6959265633964425E-2</v>
      </c>
      <c r="E5" s="441">
        <f t="shared" si="1"/>
        <v>9.0019569471624261E-2</v>
      </c>
    </row>
    <row r="6" spans="1:5" x14ac:dyDescent="0.25">
      <c r="A6" s="440">
        <v>5</v>
      </c>
      <c r="B6" s="440">
        <v>117</v>
      </c>
      <c r="C6" s="440">
        <v>94</v>
      </c>
      <c r="D6" s="441">
        <f t="shared" si="0"/>
        <v>6.7125645438898457E-2</v>
      </c>
      <c r="E6" s="441">
        <f t="shared" si="1"/>
        <v>9.1976516634050876E-2</v>
      </c>
    </row>
    <row r="7" spans="1:5" x14ac:dyDescent="0.25">
      <c r="A7" s="440">
        <v>6</v>
      </c>
      <c r="B7" s="440">
        <v>78</v>
      </c>
      <c r="C7" s="440">
        <v>76</v>
      </c>
      <c r="D7" s="441">
        <f t="shared" si="0"/>
        <v>4.4750430292598967E-2</v>
      </c>
      <c r="E7" s="441">
        <f t="shared" si="1"/>
        <v>7.4363992172211346E-2</v>
      </c>
    </row>
    <row r="8" spans="1:5" x14ac:dyDescent="0.25">
      <c r="A8" s="440">
        <v>7</v>
      </c>
      <c r="B8" s="440">
        <v>45</v>
      </c>
      <c r="C8" s="440">
        <v>42</v>
      </c>
      <c r="D8" s="441">
        <f t="shared" si="0"/>
        <v>2.5817555938037865E-2</v>
      </c>
      <c r="E8" s="441">
        <f t="shared" si="1"/>
        <v>4.1095890410958902E-2</v>
      </c>
    </row>
    <row r="9" spans="1:5" x14ac:dyDescent="0.25">
      <c r="A9" s="440">
        <v>8</v>
      </c>
      <c r="B9" s="440">
        <v>35</v>
      </c>
      <c r="C9" s="440">
        <v>56</v>
      </c>
      <c r="D9" s="441">
        <f t="shared" si="0"/>
        <v>2.0080321285140562E-2</v>
      </c>
      <c r="E9" s="441">
        <f t="shared" si="1"/>
        <v>5.4794520547945202E-2</v>
      </c>
    </row>
    <row r="10" spans="1:5" x14ac:dyDescent="0.25">
      <c r="A10" s="440">
        <v>9</v>
      </c>
      <c r="B10" s="440">
        <v>27</v>
      </c>
      <c r="C10" s="440">
        <v>32</v>
      </c>
      <c r="D10" s="441">
        <f t="shared" si="0"/>
        <v>1.549053356282272E-2</v>
      </c>
      <c r="E10" s="441">
        <f t="shared" si="1"/>
        <v>3.131115459882583E-2</v>
      </c>
    </row>
    <row r="11" spans="1:5" x14ac:dyDescent="0.25">
      <c r="A11" s="440">
        <v>10</v>
      </c>
      <c r="B11" s="440">
        <v>25</v>
      </c>
      <c r="C11" s="440">
        <v>86</v>
      </c>
      <c r="D11" s="441">
        <f t="shared" si="0"/>
        <v>1.4343086632243259E-2</v>
      </c>
      <c r="E11" s="441">
        <f t="shared" si="1"/>
        <v>8.4148727984344418E-2</v>
      </c>
    </row>
    <row r="12" spans="1:5" x14ac:dyDescent="0.25">
      <c r="A12" s="440">
        <v>11</v>
      </c>
      <c r="B12" s="440">
        <v>19</v>
      </c>
      <c r="C12" s="440">
        <v>38</v>
      </c>
      <c r="D12" s="441">
        <f t="shared" si="0"/>
        <v>1.0900745840504877E-2</v>
      </c>
      <c r="E12" s="441">
        <f t="shared" si="1"/>
        <v>3.7181996086105673E-2</v>
      </c>
    </row>
    <row r="13" spans="1:5" x14ac:dyDescent="0.25">
      <c r="A13" s="440">
        <v>12</v>
      </c>
      <c r="B13" s="440">
        <v>6</v>
      </c>
      <c r="C13" s="440">
        <v>28</v>
      </c>
      <c r="D13" s="441">
        <f t="shared" si="0"/>
        <v>3.4423407917383822E-3</v>
      </c>
      <c r="E13" s="441">
        <f t="shared" si="1"/>
        <v>2.7397260273972601E-2</v>
      </c>
    </row>
    <row r="14" spans="1:5" x14ac:dyDescent="0.25">
      <c r="A14" s="440">
        <v>13</v>
      </c>
      <c r="B14" s="440">
        <v>8</v>
      </c>
      <c r="C14" s="440">
        <v>28</v>
      </c>
      <c r="D14" s="441">
        <f t="shared" si="0"/>
        <v>4.5897877223178424E-3</v>
      </c>
      <c r="E14" s="441">
        <f t="shared" si="1"/>
        <v>2.7397260273972601E-2</v>
      </c>
    </row>
    <row r="15" spans="1:5" x14ac:dyDescent="0.25">
      <c r="A15" s="440">
        <v>14</v>
      </c>
      <c r="B15" s="440">
        <v>2</v>
      </c>
      <c r="C15" s="440">
        <v>22</v>
      </c>
      <c r="D15" s="441">
        <f t="shared" si="0"/>
        <v>1.1474469305794606E-3</v>
      </c>
      <c r="E15" s="441">
        <f t="shared" si="1"/>
        <v>2.1526418786692758E-2</v>
      </c>
    </row>
    <row r="16" spans="1:5" x14ac:dyDescent="0.25">
      <c r="A16" s="440">
        <v>15</v>
      </c>
      <c r="B16" s="440">
        <v>1</v>
      </c>
      <c r="C16" s="440">
        <v>6</v>
      </c>
      <c r="D16" s="441">
        <f t="shared" si="0"/>
        <v>5.737234652897303E-4</v>
      </c>
      <c r="E16" s="441">
        <f t="shared" si="1"/>
        <v>5.8708414872798431E-3</v>
      </c>
    </row>
    <row r="17" spans="1:5" x14ac:dyDescent="0.25">
      <c r="A17" s="440">
        <v>16</v>
      </c>
      <c r="B17" s="440">
        <v>6</v>
      </c>
      <c r="C17" s="440">
        <v>14</v>
      </c>
      <c r="D17" s="441">
        <f t="shared" si="0"/>
        <v>3.4423407917383822E-3</v>
      </c>
      <c r="E17" s="441">
        <f t="shared" si="1"/>
        <v>1.3698630136986301E-2</v>
      </c>
    </row>
    <row r="18" spans="1:5" x14ac:dyDescent="0.25">
      <c r="A18" s="440">
        <v>17</v>
      </c>
      <c r="B18" s="440">
        <v>1</v>
      </c>
      <c r="C18" s="440">
        <v>6</v>
      </c>
      <c r="D18" s="441">
        <f t="shared" si="0"/>
        <v>5.737234652897303E-4</v>
      </c>
      <c r="E18" s="441">
        <f t="shared" si="1"/>
        <v>5.8708414872798431E-3</v>
      </c>
    </row>
    <row r="19" spans="1:5" x14ac:dyDescent="0.25">
      <c r="A19" s="440">
        <v>18</v>
      </c>
      <c r="B19" s="440">
        <v>1</v>
      </c>
      <c r="C19" s="440">
        <v>14</v>
      </c>
      <c r="D19" s="441">
        <f t="shared" si="0"/>
        <v>5.737234652897303E-4</v>
      </c>
      <c r="E19" s="441">
        <f t="shared" si="1"/>
        <v>1.3698630136986301E-2</v>
      </c>
    </row>
    <row r="20" spans="1:5" x14ac:dyDescent="0.25">
      <c r="A20" s="440">
        <v>19</v>
      </c>
      <c r="B20" s="440">
        <v>0</v>
      </c>
      <c r="C20" s="440">
        <v>2</v>
      </c>
      <c r="D20" s="441">
        <f t="shared" ref="D20:D21" si="2">B20/SUM($B$2:$B$36)</f>
        <v>0</v>
      </c>
      <c r="E20" s="441">
        <f t="shared" ref="E20:E21" si="3">C20/SUM($C$2:$C$36)</f>
        <v>1.9569471624266144E-3</v>
      </c>
    </row>
    <row r="21" spans="1:5" x14ac:dyDescent="0.25">
      <c r="A21" s="440">
        <v>20</v>
      </c>
      <c r="B21" s="440">
        <v>6</v>
      </c>
      <c r="C21" s="440">
        <v>24</v>
      </c>
      <c r="D21" s="441">
        <f t="shared" si="2"/>
        <v>3.4423407917383822E-3</v>
      </c>
      <c r="E21" s="441">
        <f t="shared" si="3"/>
        <v>2.3483365949119372E-2</v>
      </c>
    </row>
    <row r="22" spans="1:5" x14ac:dyDescent="0.25">
      <c r="D22" s="441"/>
      <c r="E22" s="441"/>
    </row>
    <row r="23" spans="1:5" x14ac:dyDescent="0.25">
      <c r="D23" s="441"/>
      <c r="E23" s="441"/>
    </row>
    <row r="24" spans="1:5" x14ac:dyDescent="0.25">
      <c r="D24" s="441"/>
      <c r="E24" s="441"/>
    </row>
    <row r="25" spans="1:5" x14ac:dyDescent="0.25">
      <c r="D25" s="441"/>
      <c r="E25" s="441"/>
    </row>
    <row r="26" spans="1:5" x14ac:dyDescent="0.25">
      <c r="D26" s="441"/>
      <c r="E26" s="441"/>
    </row>
    <row r="27" spans="1:5" x14ac:dyDescent="0.25">
      <c r="D27" s="441"/>
      <c r="E27" s="441"/>
    </row>
    <row r="28" spans="1:5" x14ac:dyDescent="0.25">
      <c r="D28" s="441"/>
      <c r="E28" s="441"/>
    </row>
    <row r="29" spans="1:5" x14ac:dyDescent="0.25">
      <c r="D29" s="441"/>
      <c r="E29" s="441"/>
    </row>
    <row r="30" spans="1:5" x14ac:dyDescent="0.25">
      <c r="D30" s="441"/>
      <c r="E30" s="441"/>
    </row>
    <row r="31" spans="1:5" x14ac:dyDescent="0.25">
      <c r="D31" s="441"/>
      <c r="E31" s="441"/>
    </row>
    <row r="32" spans="1:5" x14ac:dyDescent="0.25">
      <c r="D32" s="441"/>
      <c r="E32" s="441"/>
    </row>
    <row r="33" spans="4:5" x14ac:dyDescent="0.25">
      <c r="D33" s="441"/>
      <c r="E33" s="441"/>
    </row>
    <row r="34" spans="4:5" x14ac:dyDescent="0.25">
      <c r="D34" s="441"/>
      <c r="E34" s="441"/>
    </row>
    <row r="35" spans="4:5" x14ac:dyDescent="0.25">
      <c r="D35" s="441"/>
      <c r="E35" s="441"/>
    </row>
    <row r="36" spans="4:5" x14ac:dyDescent="0.25">
      <c r="D36" s="441"/>
      <c r="E36" s="441"/>
    </row>
  </sheetData>
  <pageMargins left="0.7" right="0.7" top="0.75" bottom="0.75" header="0.3" footer="0.3"/>
  <pageSetup orientation="landscape" r:id="rId1"/>
  <headerFooter>
    <oddFooter>&amp;R&amp;1#&amp;"Calibri"&amp;12&amp;K000000Official Use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34E02-33F7-4A26-80FA-53C6880946B8}">
  <sheetPr>
    <tabColor rgb="FF00B050"/>
  </sheetPr>
  <dimension ref="A1:G17"/>
  <sheetViews>
    <sheetView showGridLines="0" zoomScaleNormal="100" workbookViewId="0">
      <selection sqref="A1:G1"/>
    </sheetView>
  </sheetViews>
  <sheetFormatPr defaultColWidth="9.140625" defaultRowHeight="15" x14ac:dyDescent="0.25"/>
  <cols>
    <col min="1" max="1" width="43.7109375" bestFit="1" customWidth="1"/>
    <col min="2" max="2" width="11.7109375" style="78" customWidth="1"/>
    <col min="3" max="7" width="11.7109375" customWidth="1"/>
  </cols>
  <sheetData>
    <row r="1" spans="1:7" x14ac:dyDescent="0.25">
      <c r="A1" s="235" t="s">
        <v>259</v>
      </c>
      <c r="B1" s="236"/>
      <c r="C1" s="236"/>
      <c r="D1" s="236"/>
      <c r="E1" s="236"/>
      <c r="F1" s="236"/>
      <c r="G1" s="237"/>
    </row>
    <row r="2" spans="1:7" x14ac:dyDescent="0.25">
      <c r="A2" s="246"/>
      <c r="B2" s="249" t="s">
        <v>260</v>
      </c>
      <c r="C2" s="250"/>
      <c r="D2" s="253" t="s">
        <v>303</v>
      </c>
      <c r="E2" s="242"/>
      <c r="F2" s="242"/>
      <c r="G2" s="254"/>
    </row>
    <row r="3" spans="1:7" x14ac:dyDescent="0.25">
      <c r="A3" s="247"/>
      <c r="B3" s="251"/>
      <c r="C3" s="252"/>
      <c r="D3" s="253" t="s">
        <v>63</v>
      </c>
      <c r="E3" s="254"/>
      <c r="F3" s="253" t="s">
        <v>62</v>
      </c>
      <c r="G3" s="254"/>
    </row>
    <row r="4" spans="1:7" ht="30" x14ac:dyDescent="0.25">
      <c r="A4" s="248"/>
      <c r="B4" s="70" t="s">
        <v>305</v>
      </c>
      <c r="C4" s="70" t="s">
        <v>306</v>
      </c>
      <c r="D4" s="70" t="s">
        <v>305</v>
      </c>
      <c r="E4" s="70" t="s">
        <v>307</v>
      </c>
      <c r="F4" s="70" t="s">
        <v>305</v>
      </c>
      <c r="G4" s="70" t="s">
        <v>308</v>
      </c>
    </row>
    <row r="5" spans="1:7" x14ac:dyDescent="0.25">
      <c r="A5" s="72" t="s">
        <v>256</v>
      </c>
      <c r="B5" s="73"/>
      <c r="C5" s="74"/>
      <c r="D5" s="73"/>
      <c r="E5" s="74"/>
      <c r="F5" s="73"/>
      <c r="G5" s="74"/>
    </row>
    <row r="6" spans="1:7" x14ac:dyDescent="0.25">
      <c r="A6" s="75" t="s">
        <v>261</v>
      </c>
      <c r="B6" s="4">
        <v>1729</v>
      </c>
      <c r="C6" s="4">
        <v>73.983739837398375</v>
      </c>
      <c r="D6" s="4">
        <v>617</v>
      </c>
      <c r="E6" s="4">
        <v>79.20410783055199</v>
      </c>
      <c r="F6" s="4">
        <v>1112</v>
      </c>
      <c r="G6" s="4">
        <v>71.373555840821552</v>
      </c>
    </row>
    <row r="7" spans="1:7" x14ac:dyDescent="0.25">
      <c r="A7" s="75" t="s">
        <v>262</v>
      </c>
      <c r="B7" s="4">
        <v>4</v>
      </c>
      <c r="C7" s="4">
        <v>0.17115960633290545</v>
      </c>
      <c r="D7" s="4">
        <v>3</v>
      </c>
      <c r="E7" s="4">
        <v>0.38510911424903721</v>
      </c>
      <c r="F7" s="4">
        <v>1</v>
      </c>
      <c r="G7" s="4">
        <v>6.4184852374839535E-2</v>
      </c>
    </row>
    <row r="8" spans="1:7" x14ac:dyDescent="0.25">
      <c r="A8" s="75" t="s">
        <v>263</v>
      </c>
      <c r="B8" s="4">
        <v>10</v>
      </c>
      <c r="C8" s="4">
        <v>0.42789901583226364</v>
      </c>
      <c r="D8" s="4">
        <v>7</v>
      </c>
      <c r="E8" s="4">
        <v>0.89858793324775332</v>
      </c>
      <c r="F8" s="4">
        <v>3</v>
      </c>
      <c r="G8" s="4">
        <v>0.1925545571245186</v>
      </c>
    </row>
    <row r="9" spans="1:7" x14ac:dyDescent="0.25">
      <c r="A9" s="75" t="s">
        <v>264</v>
      </c>
      <c r="B9" s="4"/>
      <c r="C9" s="4"/>
      <c r="D9" s="4"/>
      <c r="E9" s="4"/>
      <c r="F9" s="4"/>
      <c r="G9" s="4"/>
    </row>
    <row r="10" spans="1:7" x14ac:dyDescent="0.25">
      <c r="A10" s="76" t="s">
        <v>258</v>
      </c>
      <c r="B10" s="4"/>
      <c r="C10" s="4"/>
      <c r="D10" s="4"/>
      <c r="E10" s="4"/>
      <c r="F10" s="4"/>
      <c r="G10" s="4"/>
    </row>
    <row r="11" spans="1:7" x14ac:dyDescent="0.25">
      <c r="A11" s="75" t="s">
        <v>265</v>
      </c>
      <c r="B11" s="4">
        <v>21</v>
      </c>
      <c r="C11" s="4">
        <v>0.89858793324775355</v>
      </c>
      <c r="D11" s="4">
        <v>9</v>
      </c>
      <c r="E11" s="4">
        <v>1.1553273427471118</v>
      </c>
      <c r="F11" s="4">
        <v>12</v>
      </c>
      <c r="G11" s="4">
        <v>0.77021822849807442</v>
      </c>
    </row>
    <row r="12" spans="1:7" x14ac:dyDescent="0.25">
      <c r="A12" s="75" t="s">
        <v>266</v>
      </c>
      <c r="B12" s="4">
        <v>54</v>
      </c>
      <c r="C12" s="4">
        <v>2.3106546854942236</v>
      </c>
      <c r="D12" s="4">
        <v>9</v>
      </c>
      <c r="E12" s="4">
        <v>1.1553273427471118</v>
      </c>
      <c r="F12" s="4">
        <v>45</v>
      </c>
      <c r="G12" s="4">
        <v>2.8883183568677788</v>
      </c>
    </row>
    <row r="13" spans="1:7" x14ac:dyDescent="0.25">
      <c r="A13" s="75" t="s">
        <v>267</v>
      </c>
      <c r="B13" s="4">
        <v>467</v>
      </c>
      <c r="C13" s="4">
        <v>19.982884039366709</v>
      </c>
      <c r="D13" s="4">
        <v>119</v>
      </c>
      <c r="E13" s="4">
        <v>15.275994865211809</v>
      </c>
      <c r="F13" s="4">
        <v>348</v>
      </c>
      <c r="G13" s="4">
        <v>22.336328626444157</v>
      </c>
    </row>
    <row r="14" spans="1:7" x14ac:dyDescent="0.25">
      <c r="A14" s="75" t="s">
        <v>268</v>
      </c>
      <c r="B14" s="4">
        <v>29</v>
      </c>
      <c r="C14" s="4">
        <v>1.2409071459135643</v>
      </c>
      <c r="D14" s="4">
        <v>6</v>
      </c>
      <c r="E14" s="4">
        <v>0.77021822849807442</v>
      </c>
      <c r="F14" s="4">
        <v>23</v>
      </c>
      <c r="G14" s="4">
        <v>1.4762516046213092</v>
      </c>
    </row>
    <row r="15" spans="1:7" x14ac:dyDescent="0.25">
      <c r="A15" s="75" t="s">
        <v>269</v>
      </c>
      <c r="B15" s="4">
        <v>23</v>
      </c>
      <c r="C15" s="4">
        <v>0.98416773641420618</v>
      </c>
      <c r="D15" s="4">
        <v>9</v>
      </c>
      <c r="E15" s="4">
        <v>1.1553273427471118</v>
      </c>
      <c r="F15" s="4">
        <v>14</v>
      </c>
      <c r="G15" s="4">
        <v>0.89858793324775332</v>
      </c>
    </row>
    <row r="17" spans="1:1" x14ac:dyDescent="0.25">
      <c r="A17" s="77"/>
    </row>
  </sheetData>
  <mergeCells count="6">
    <mergeCell ref="A1:G1"/>
    <mergeCell ref="A2:A4"/>
    <mergeCell ref="B2:C3"/>
    <mergeCell ref="D2:G2"/>
    <mergeCell ref="D3:E3"/>
    <mergeCell ref="F3:G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CB4EC-45E4-4697-AA04-5DA4D87CDFE5}">
  <sheetPr>
    <tabColor rgb="FF00B050"/>
  </sheetPr>
  <dimension ref="A1:C17"/>
  <sheetViews>
    <sheetView showGridLines="0" workbookViewId="0">
      <selection sqref="A1:B1"/>
    </sheetView>
  </sheetViews>
  <sheetFormatPr defaultColWidth="9.140625" defaultRowHeight="15" x14ac:dyDescent="0.25"/>
  <cols>
    <col min="1" max="1" width="15.28515625" style="170" customWidth="1"/>
    <col min="2" max="2" width="14.140625" style="78" customWidth="1"/>
  </cols>
  <sheetData>
    <row r="1" spans="1:3" x14ac:dyDescent="0.25">
      <c r="A1" s="235" t="s">
        <v>621</v>
      </c>
      <c r="B1" s="237"/>
    </row>
    <row r="2" spans="1:3" ht="30" x14ac:dyDescent="0.25">
      <c r="A2" s="425"/>
      <c r="B2" s="70" t="s">
        <v>270</v>
      </c>
    </row>
    <row r="3" spans="1:3" x14ac:dyDescent="0.25">
      <c r="A3" s="426" t="s">
        <v>309</v>
      </c>
      <c r="B3" s="79">
        <v>88.374783111625206</v>
      </c>
      <c r="C3" s="161"/>
    </row>
    <row r="4" spans="1:3" x14ac:dyDescent="0.25">
      <c r="A4" s="426" t="s">
        <v>310</v>
      </c>
      <c r="B4" s="79">
        <v>0.2891844997108155</v>
      </c>
      <c r="C4" s="95"/>
    </row>
    <row r="5" spans="1:3" x14ac:dyDescent="0.25">
      <c r="A5" s="426" t="s">
        <v>311</v>
      </c>
      <c r="B5" s="79">
        <v>3.6437246963562751</v>
      </c>
      <c r="C5" s="95"/>
    </row>
    <row r="6" spans="1:3" x14ac:dyDescent="0.25">
      <c r="A6" s="426" t="s">
        <v>312</v>
      </c>
      <c r="B6" s="79">
        <v>5.320994794679005</v>
      </c>
      <c r="C6" s="95"/>
    </row>
    <row r="7" spans="1:3" x14ac:dyDescent="0.25">
      <c r="A7" s="426" t="s">
        <v>313</v>
      </c>
      <c r="B7" s="79"/>
    </row>
    <row r="8" spans="1:3" x14ac:dyDescent="0.25">
      <c r="A8" s="426" t="s">
        <v>314</v>
      </c>
      <c r="B8" s="79"/>
    </row>
    <row r="9" spans="1:3" x14ac:dyDescent="0.25">
      <c r="A9" s="426" t="s">
        <v>315</v>
      </c>
      <c r="B9" s="79"/>
    </row>
    <row r="10" spans="1:3" x14ac:dyDescent="0.25">
      <c r="A10" s="426" t="s">
        <v>316</v>
      </c>
      <c r="B10" s="79">
        <v>5.7836899942163095E-2</v>
      </c>
    </row>
    <row r="11" spans="1:3" x14ac:dyDescent="0.25">
      <c r="A11" s="426" t="s">
        <v>317</v>
      </c>
      <c r="B11" s="79"/>
    </row>
    <row r="12" spans="1:3" x14ac:dyDescent="0.25">
      <c r="A12" s="426" t="s">
        <v>318</v>
      </c>
      <c r="B12" s="79">
        <v>2.1978021978021975</v>
      </c>
    </row>
    <row r="13" spans="1:3" x14ac:dyDescent="0.25">
      <c r="A13" s="426" t="s">
        <v>319</v>
      </c>
      <c r="B13" s="79">
        <v>5.7836899942163095E-2</v>
      </c>
    </row>
    <row r="14" spans="1:3" x14ac:dyDescent="0.25">
      <c r="A14" s="426" t="s">
        <v>320</v>
      </c>
      <c r="B14" s="79"/>
    </row>
    <row r="15" spans="1:3" x14ac:dyDescent="0.25">
      <c r="A15" s="426" t="s">
        <v>321</v>
      </c>
      <c r="B15" s="79"/>
    </row>
    <row r="16" spans="1:3" x14ac:dyDescent="0.25">
      <c r="A16" s="426" t="s">
        <v>271</v>
      </c>
      <c r="B16" s="79">
        <v>5.7836899942163095E-2</v>
      </c>
    </row>
    <row r="17" spans="1:2" x14ac:dyDescent="0.25">
      <c r="A17" s="426" t="s">
        <v>18</v>
      </c>
      <c r="B17" s="79"/>
    </row>
  </sheetData>
  <mergeCells count="1">
    <mergeCell ref="A1:B1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F85FE-3A8B-4E58-9DDB-705454F0291E}">
  <sheetPr>
    <tabColor rgb="FF00B050"/>
  </sheetPr>
  <dimension ref="A1:O6"/>
  <sheetViews>
    <sheetView showGridLines="0" zoomScale="90" zoomScaleNormal="90" workbookViewId="0">
      <selection sqref="A1:K1"/>
    </sheetView>
  </sheetViews>
  <sheetFormatPr defaultColWidth="9.140625" defaultRowHeight="15" x14ac:dyDescent="0.25"/>
  <cols>
    <col min="1" max="1" width="14.140625" customWidth="1"/>
    <col min="2" max="2" width="8.140625" style="78" bestFit="1" customWidth="1"/>
    <col min="8" max="8" width="11.5703125" bestFit="1" customWidth="1"/>
    <col min="11" max="11" width="16.140625" bestFit="1" customWidth="1"/>
    <col min="12" max="12" width="9.140625" customWidth="1"/>
    <col min="21" max="21" width="11" bestFit="1" customWidth="1"/>
    <col min="30" max="30" width="16.140625" customWidth="1"/>
  </cols>
  <sheetData>
    <row r="1" spans="1:15" x14ac:dyDescent="0.25">
      <c r="A1" s="255" t="s">
        <v>272</v>
      </c>
      <c r="B1" s="256"/>
      <c r="C1" s="256"/>
      <c r="D1" s="256"/>
      <c r="E1" s="256"/>
      <c r="F1" s="256"/>
      <c r="G1" s="256"/>
      <c r="H1" s="256"/>
      <c r="I1" s="256"/>
      <c r="J1" s="256"/>
      <c r="K1" s="257"/>
    </row>
    <row r="2" spans="1:15" x14ac:dyDescent="0.25">
      <c r="A2" s="80"/>
      <c r="B2" s="80" t="s">
        <v>273</v>
      </c>
      <c r="C2" s="80" t="s">
        <v>322</v>
      </c>
      <c r="D2" s="80" t="s">
        <v>323</v>
      </c>
      <c r="E2" s="80" t="s">
        <v>324</v>
      </c>
      <c r="F2" s="80" t="s">
        <v>325</v>
      </c>
      <c r="G2" s="80" t="s">
        <v>326</v>
      </c>
      <c r="H2" s="80" t="s">
        <v>327</v>
      </c>
      <c r="I2" s="80" t="s">
        <v>328</v>
      </c>
      <c r="J2" s="80" t="s">
        <v>329</v>
      </c>
      <c r="K2" s="80" t="s">
        <v>330</v>
      </c>
    </row>
    <row r="3" spans="1:15" x14ac:dyDescent="0.25">
      <c r="A3" s="190" t="s">
        <v>274</v>
      </c>
      <c r="B3" s="4">
        <v>34.03482739286936</v>
      </c>
      <c r="C3" s="4">
        <v>1.653889207263247</v>
      </c>
      <c r="D3" s="4">
        <v>0.35028003323240464</v>
      </c>
      <c r="E3" s="4">
        <v>1.4201932335245437</v>
      </c>
      <c r="F3" s="4">
        <v>1.8896291977008275</v>
      </c>
      <c r="G3" s="4">
        <v>1.4797956473638447</v>
      </c>
      <c r="H3" s="4">
        <v>2.2834490784616381</v>
      </c>
      <c r="I3" s="4">
        <v>2.8978105653767234</v>
      </c>
      <c r="J3" s="4">
        <v>1.7898957767304342</v>
      </c>
      <c r="K3" s="4">
        <v>2.0419803162013168</v>
      </c>
    </row>
    <row r="4" spans="1:15" x14ac:dyDescent="0.25">
      <c r="A4" s="190" t="s">
        <v>275</v>
      </c>
      <c r="B4" s="4">
        <v>32.283332824707031</v>
      </c>
      <c r="C4" s="4">
        <v>1.6666666269302368</v>
      </c>
      <c r="D4" s="4">
        <v>0.3333333432674408</v>
      </c>
      <c r="E4" s="4">
        <v>1.3833333253860474</v>
      </c>
      <c r="F4" s="4">
        <v>1.8833333253860474</v>
      </c>
      <c r="G4" s="4">
        <v>1.4500000476837158</v>
      </c>
      <c r="H4" s="4">
        <v>2.2000000476837158</v>
      </c>
      <c r="I4" s="4">
        <v>2.7999999523162842</v>
      </c>
      <c r="J4" s="4">
        <v>1.7000000476837158</v>
      </c>
      <c r="K4" s="4">
        <v>1.8166667222976685</v>
      </c>
    </row>
    <row r="5" spans="1:15" x14ac:dyDescent="0.25">
      <c r="A5" s="190" t="s">
        <v>276</v>
      </c>
      <c r="B5" s="4">
        <v>20</v>
      </c>
      <c r="C5" s="4">
        <v>0.18333333730697632</v>
      </c>
      <c r="D5" s="4">
        <v>0.11666666716337204</v>
      </c>
      <c r="E5" s="4">
        <v>0.71666663885116577</v>
      </c>
      <c r="F5" s="4">
        <v>0.48333331942558289</v>
      </c>
      <c r="G5" s="4">
        <v>0.69999998807907104</v>
      </c>
      <c r="H5" s="4">
        <v>0.89999997615814209</v>
      </c>
      <c r="I5" s="4">
        <v>1.5166666507720947</v>
      </c>
      <c r="J5" s="4">
        <v>0.98333334922790527</v>
      </c>
      <c r="K5" s="4">
        <v>0.48333331942558289</v>
      </c>
      <c r="O5" s="39"/>
    </row>
    <row r="6" spans="1:15" x14ac:dyDescent="0.25">
      <c r="A6" s="190" t="s">
        <v>277</v>
      </c>
      <c r="B6" s="4">
        <v>74.5</v>
      </c>
      <c r="C6" s="4">
        <v>3.4000000953674316</v>
      </c>
      <c r="D6" s="4">
        <v>0.80000001192092896</v>
      </c>
      <c r="E6" s="4">
        <v>2.5166666507720947</v>
      </c>
      <c r="F6" s="4">
        <v>3.6833333969116211</v>
      </c>
      <c r="G6" s="4">
        <v>2.6333334445953369</v>
      </c>
      <c r="H6" s="4">
        <v>4.7333331108093262</v>
      </c>
      <c r="I6" s="4">
        <v>5.1833333969116211</v>
      </c>
      <c r="J6" s="4">
        <v>3.3166666030883789</v>
      </c>
      <c r="K6" s="4">
        <v>5.9666666984558105</v>
      </c>
    </row>
  </sheetData>
  <mergeCells count="1">
    <mergeCell ref="A1:K1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85AAB-0DA2-49F9-9AD4-801B2BA6814D}">
  <sheetPr>
    <tabColor rgb="FF00B050"/>
  </sheetPr>
  <dimension ref="A1:G22"/>
  <sheetViews>
    <sheetView zoomScaleNormal="100" workbookViewId="0">
      <selection sqref="A1:G1"/>
    </sheetView>
  </sheetViews>
  <sheetFormatPr defaultRowHeight="15" x14ac:dyDescent="0.25"/>
  <cols>
    <col min="1" max="1" width="32.85546875" bestFit="1" customWidth="1"/>
    <col min="2" max="2" width="12" style="42" bestFit="1" customWidth="1"/>
    <col min="3" max="3" width="9.85546875" style="42" bestFit="1" customWidth="1"/>
    <col min="4" max="4" width="12" style="42" customWidth="1"/>
    <col min="5" max="5" width="9.85546875" style="42" customWidth="1"/>
    <col min="6" max="6" width="12" style="42" bestFit="1" customWidth="1"/>
    <col min="7" max="7" width="9.85546875" style="42" bestFit="1" customWidth="1"/>
  </cols>
  <sheetData>
    <row r="1" spans="1:7" x14ac:dyDescent="0.25">
      <c r="A1" s="235" t="s">
        <v>278</v>
      </c>
      <c r="B1" s="236"/>
      <c r="C1" s="236"/>
      <c r="D1" s="236"/>
      <c r="E1" s="236"/>
      <c r="F1" s="236"/>
      <c r="G1" s="237"/>
    </row>
    <row r="2" spans="1:7" x14ac:dyDescent="0.25">
      <c r="A2" s="258" t="s">
        <v>279</v>
      </c>
      <c r="B2" s="260" t="s">
        <v>611</v>
      </c>
      <c r="C2" s="261"/>
      <c r="D2" s="260" t="s">
        <v>610</v>
      </c>
      <c r="E2" s="261"/>
      <c r="F2" s="260" t="s">
        <v>496</v>
      </c>
      <c r="G2" s="261"/>
    </row>
    <row r="3" spans="1:7" x14ac:dyDescent="0.25">
      <c r="A3" s="259"/>
      <c r="B3" s="189" t="s">
        <v>280</v>
      </c>
      <c r="C3" s="189" t="s">
        <v>281</v>
      </c>
      <c r="D3" s="189" t="s">
        <v>280</v>
      </c>
      <c r="E3" s="189" t="s">
        <v>281</v>
      </c>
      <c r="F3" s="189" t="s">
        <v>280</v>
      </c>
      <c r="G3" s="189" t="s">
        <v>281</v>
      </c>
    </row>
    <row r="4" spans="1:7" x14ac:dyDescent="0.25">
      <c r="A4" s="81" t="s">
        <v>282</v>
      </c>
      <c r="B4" s="79">
        <v>3181</v>
      </c>
      <c r="C4" s="79"/>
      <c r="D4" s="79">
        <v>2337</v>
      </c>
      <c r="E4" s="79"/>
      <c r="F4" s="4">
        <v>1729</v>
      </c>
      <c r="G4" s="4"/>
    </row>
    <row r="5" spans="1:7" x14ac:dyDescent="0.25">
      <c r="A5" s="81" t="s">
        <v>283</v>
      </c>
      <c r="B5" s="79">
        <v>4.6123860421251175</v>
      </c>
      <c r="C5" s="79">
        <v>4.9548229244688695</v>
      </c>
      <c r="D5" s="79">
        <v>4.7064612751390671</v>
      </c>
      <c r="E5" s="79">
        <v>5.0394756773979212</v>
      </c>
      <c r="F5" s="4">
        <v>4.7877385772122611</v>
      </c>
      <c r="G5" s="4">
        <v>4.9810966105738173</v>
      </c>
    </row>
    <row r="6" spans="1:7" x14ac:dyDescent="0.25">
      <c r="A6" s="82" t="s">
        <v>284</v>
      </c>
      <c r="B6" s="74"/>
      <c r="C6" s="74"/>
      <c r="D6" s="74"/>
      <c r="E6" s="79"/>
      <c r="F6" s="4"/>
      <c r="G6" s="4"/>
    </row>
    <row r="7" spans="1:7" x14ac:dyDescent="0.25">
      <c r="A7" s="81" t="s">
        <v>285</v>
      </c>
      <c r="B7" s="79">
        <v>26.532536938069789</v>
      </c>
      <c r="C7" s="79">
        <v>29.634570376201999</v>
      </c>
      <c r="D7" s="79">
        <v>23.962344886606761</v>
      </c>
      <c r="E7" s="79">
        <v>26.241188002547982</v>
      </c>
      <c r="F7" s="79">
        <v>22.151532677848468</v>
      </c>
      <c r="G7" s="79">
        <v>29.313283286903538</v>
      </c>
    </row>
    <row r="8" spans="1:7" x14ac:dyDescent="0.25">
      <c r="A8" s="81" t="s">
        <v>286</v>
      </c>
      <c r="B8" s="79">
        <v>41.864193649795659</v>
      </c>
      <c r="C8" s="79">
        <v>45.855371657418537</v>
      </c>
      <c r="D8" s="79">
        <v>41.419341035515622</v>
      </c>
      <c r="E8" s="79">
        <v>44.910585122042889</v>
      </c>
      <c r="F8" s="79">
        <v>41.81203007518797</v>
      </c>
      <c r="G8" s="79">
        <v>45.367684381267836</v>
      </c>
    </row>
    <row r="9" spans="1:7" x14ac:dyDescent="0.25">
      <c r="A9" s="81" t="s">
        <v>287</v>
      </c>
      <c r="B9" s="79">
        <v>79.188934297390759</v>
      </c>
      <c r="C9" s="79">
        <v>74.162566907398272</v>
      </c>
      <c r="D9" s="79">
        <v>86.13607188703466</v>
      </c>
      <c r="E9" s="79">
        <v>81.516505683571168</v>
      </c>
      <c r="F9" s="79">
        <v>88.37478311162522</v>
      </c>
      <c r="G9" s="79">
        <v>76.365693757455162</v>
      </c>
    </row>
    <row r="10" spans="1:7" x14ac:dyDescent="0.25">
      <c r="A10" s="82" t="s">
        <v>288</v>
      </c>
      <c r="B10" s="74"/>
      <c r="C10" s="74"/>
      <c r="D10" s="74"/>
      <c r="E10" s="79"/>
      <c r="F10" s="4"/>
      <c r="G10" s="4"/>
    </row>
    <row r="11" spans="1:7" x14ac:dyDescent="0.25">
      <c r="A11" s="81" t="s">
        <v>497</v>
      </c>
      <c r="B11" s="79">
        <v>62.150267211568689</v>
      </c>
      <c r="C11" s="79">
        <v>58.851985573918327</v>
      </c>
      <c r="D11" s="79">
        <v>83.739837398373979</v>
      </c>
      <c r="E11" s="79">
        <v>81.837631121925909</v>
      </c>
      <c r="F11" s="79">
        <v>88.49045691150954</v>
      </c>
      <c r="G11" s="79">
        <v>79.775600055338899</v>
      </c>
    </row>
    <row r="12" spans="1:7" x14ac:dyDescent="0.25">
      <c r="A12" s="81" t="s">
        <v>289</v>
      </c>
      <c r="B12" s="79">
        <v>18.076076705438542</v>
      </c>
      <c r="C12" s="79">
        <v>15.200056497273179</v>
      </c>
      <c r="D12" s="79">
        <v>24.176294394522891</v>
      </c>
      <c r="E12" s="79">
        <v>20.822014004069079</v>
      </c>
      <c r="F12" s="79">
        <v>27.472527472527471</v>
      </c>
      <c r="G12" s="79">
        <v>16.375173769090413</v>
      </c>
    </row>
    <row r="13" spans="1:7" x14ac:dyDescent="0.25">
      <c r="A13" s="81" t="s">
        <v>290</v>
      </c>
      <c r="B13" s="79">
        <v>9.4938698522477214</v>
      </c>
      <c r="C13" s="79">
        <v>7.9903089272548931</v>
      </c>
      <c r="D13" s="79">
        <v>12.922550278134361</v>
      </c>
      <c r="E13" s="79">
        <v>11.234100208267124</v>
      </c>
      <c r="F13" s="79">
        <v>14.748409485251591</v>
      </c>
      <c r="G13" s="79">
        <v>8.3922810532343313</v>
      </c>
    </row>
    <row r="14" spans="1:7" x14ac:dyDescent="0.25">
      <c r="A14" s="81" t="s">
        <v>291</v>
      </c>
      <c r="B14" s="79">
        <v>3.5209053756680291</v>
      </c>
      <c r="C14" s="79">
        <v>2.4733083824729567</v>
      </c>
      <c r="D14" s="79">
        <v>4.7068891741548997</v>
      </c>
      <c r="E14" s="79">
        <v>3.3896716726721867</v>
      </c>
      <c r="F14" s="79">
        <v>5.552342394447658</v>
      </c>
      <c r="G14" s="79">
        <v>2.9117103483927775</v>
      </c>
    </row>
    <row r="15" spans="1:7" x14ac:dyDescent="0.25">
      <c r="A15" s="81" t="s">
        <v>292</v>
      </c>
      <c r="B15" s="79">
        <v>1.4460861364350832</v>
      </c>
      <c r="C15" s="79">
        <v>1.0584867829395308</v>
      </c>
      <c r="D15" s="79">
        <v>1.9255455712451861</v>
      </c>
      <c r="E15" s="79">
        <v>1.3967067083522497</v>
      </c>
      <c r="F15" s="79">
        <v>2.0242914979757085</v>
      </c>
      <c r="G15" s="79">
        <v>1.1489665528505513</v>
      </c>
    </row>
    <row r="16" spans="1:7" ht="30" x14ac:dyDescent="0.25">
      <c r="A16" s="82" t="s">
        <v>156</v>
      </c>
      <c r="B16" s="74"/>
      <c r="C16" s="74"/>
      <c r="D16" s="74"/>
      <c r="E16" s="79"/>
      <c r="F16" s="4"/>
      <c r="G16" s="4"/>
    </row>
    <row r="17" spans="1:7" x14ac:dyDescent="0.25">
      <c r="A17" s="81" t="s">
        <v>176</v>
      </c>
      <c r="B17" s="79">
        <v>19.993712668972023</v>
      </c>
      <c r="C17" s="79">
        <v>19.433078991047406</v>
      </c>
      <c r="D17" s="79">
        <v>10.825845100556268</v>
      </c>
      <c r="E17" s="79">
        <v>10.465026125760224</v>
      </c>
      <c r="F17" s="79">
        <v>7.9236552920763446</v>
      </c>
      <c r="G17" s="79">
        <v>15.484362225565794</v>
      </c>
    </row>
    <row r="18" spans="1:7" x14ac:dyDescent="0.25">
      <c r="A18" s="81" t="s">
        <v>177</v>
      </c>
      <c r="B18" s="79">
        <v>19.962276013832128</v>
      </c>
      <c r="C18" s="79">
        <v>21.407867652999144</v>
      </c>
      <c r="D18" s="79">
        <v>15.832263585793752</v>
      </c>
      <c r="E18" s="79">
        <v>17.236050664528602</v>
      </c>
      <c r="F18" s="79">
        <v>13.707345286292655</v>
      </c>
      <c r="G18" s="79">
        <v>19.29686412860093</v>
      </c>
    </row>
    <row r="19" spans="1:7" x14ac:dyDescent="0.25">
      <c r="A19" s="81" t="s">
        <v>178</v>
      </c>
      <c r="B19" s="79">
        <v>20.025149324111915</v>
      </c>
      <c r="C19" s="79">
        <v>21.632529434171207</v>
      </c>
      <c r="D19" s="79">
        <v>21.694480102695763</v>
      </c>
      <c r="E19" s="79">
        <v>23.320421489180823</v>
      </c>
      <c r="F19" s="79">
        <v>20.763447079236553</v>
      </c>
      <c r="G19" s="79">
        <v>24.440199686251031</v>
      </c>
    </row>
    <row r="20" spans="1:7" x14ac:dyDescent="0.25">
      <c r="A20" s="81" t="s">
        <v>179</v>
      </c>
      <c r="B20" s="79">
        <v>20.025149324111915</v>
      </c>
      <c r="C20" s="79">
        <v>20.846500975780856</v>
      </c>
      <c r="D20" s="79">
        <v>24.775353016688062</v>
      </c>
      <c r="E20" s="79">
        <v>25.861483301399822</v>
      </c>
      <c r="F20" s="79">
        <v>26.720647773279353</v>
      </c>
      <c r="G20" s="79">
        <v>22.437573112050799</v>
      </c>
    </row>
    <row r="21" spans="1:7" x14ac:dyDescent="0.25">
      <c r="A21" s="81" t="s">
        <v>180</v>
      </c>
      <c r="B21" s="79">
        <v>19.993712668972023</v>
      </c>
      <c r="C21" s="79">
        <v>16.680022946001387</v>
      </c>
      <c r="D21" s="79">
        <v>26.872058194266152</v>
      </c>
      <c r="E21" s="79">
        <v>23.117018419130527</v>
      </c>
      <c r="F21" s="79">
        <v>30.884904569115097</v>
      </c>
      <c r="G21" s="79">
        <v>18.341000847531443</v>
      </c>
    </row>
    <row r="22" spans="1:7" x14ac:dyDescent="0.25">
      <c r="A22" s="262" t="s">
        <v>331</v>
      </c>
      <c r="B22" s="262"/>
      <c r="C22" s="262"/>
      <c r="D22" s="262"/>
      <c r="E22" s="262"/>
      <c r="F22" s="262"/>
      <c r="G22" s="262"/>
    </row>
  </sheetData>
  <mergeCells count="6">
    <mergeCell ref="A1:G1"/>
    <mergeCell ref="A2:A3"/>
    <mergeCell ref="D2:E2"/>
    <mergeCell ref="F2:G2"/>
    <mergeCell ref="A22:G22"/>
    <mergeCell ref="B2:C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F0461-77D1-4536-8C87-8234E2094503}">
  <sheetPr>
    <tabColor rgb="FF00B050"/>
  </sheetPr>
  <dimension ref="A1:E11"/>
  <sheetViews>
    <sheetView zoomScaleNormal="100" workbookViewId="0">
      <selection sqref="A1:E1"/>
    </sheetView>
  </sheetViews>
  <sheetFormatPr defaultRowHeight="15" x14ac:dyDescent="0.25"/>
  <cols>
    <col min="1" max="1" width="23.85546875" bestFit="1" customWidth="1"/>
    <col min="2" max="2" width="13.28515625" customWidth="1"/>
    <col min="3" max="3" width="12.28515625" customWidth="1"/>
    <col min="4" max="5" width="12.85546875" customWidth="1"/>
  </cols>
  <sheetData>
    <row r="1" spans="1:5" x14ac:dyDescent="0.25">
      <c r="A1" s="255" t="s">
        <v>105</v>
      </c>
      <c r="B1" s="256"/>
      <c r="C1" s="256"/>
      <c r="D1" s="256"/>
      <c r="E1" s="257"/>
    </row>
    <row r="2" spans="1:5" x14ac:dyDescent="0.25">
      <c r="A2" s="263"/>
      <c r="B2" s="264" t="s">
        <v>106</v>
      </c>
      <c r="C2" s="264" t="s">
        <v>54</v>
      </c>
      <c r="D2" s="264" t="s">
        <v>107</v>
      </c>
      <c r="E2" s="264"/>
    </row>
    <row r="3" spans="1:5" ht="30" x14ac:dyDescent="0.25">
      <c r="A3" s="263"/>
      <c r="B3" s="264"/>
      <c r="C3" s="264"/>
      <c r="D3" s="26" t="s">
        <v>108</v>
      </c>
      <c r="E3" s="26" t="s">
        <v>109</v>
      </c>
    </row>
    <row r="4" spans="1:5" x14ac:dyDescent="0.25">
      <c r="A4" s="27" t="s">
        <v>110</v>
      </c>
      <c r="B4" s="28">
        <v>37</v>
      </c>
      <c r="C4" s="28"/>
      <c r="D4" s="28">
        <v>38</v>
      </c>
      <c r="E4" s="28">
        <v>36</v>
      </c>
    </row>
    <row r="5" spans="1:5" x14ac:dyDescent="0.25">
      <c r="A5" s="25" t="s">
        <v>111</v>
      </c>
      <c r="B5" s="29">
        <v>192</v>
      </c>
      <c r="C5" s="4">
        <v>8.8663330743984403</v>
      </c>
      <c r="D5" s="4">
        <v>8.036005989675072</v>
      </c>
      <c r="E5" s="4">
        <v>10.118991381052471</v>
      </c>
    </row>
    <row r="6" spans="1:5" x14ac:dyDescent="0.25">
      <c r="A6" s="25" t="s">
        <v>112</v>
      </c>
      <c r="B6" s="29">
        <v>789</v>
      </c>
      <c r="C6" s="4">
        <v>38.863206952642038</v>
      </c>
      <c r="D6" s="4">
        <v>34.037982172308851</v>
      </c>
      <c r="E6" s="4">
        <v>46.14269718457993</v>
      </c>
    </row>
    <row r="7" spans="1:5" x14ac:dyDescent="0.25">
      <c r="A7" s="25" t="s">
        <v>113</v>
      </c>
      <c r="B7" s="29">
        <v>351</v>
      </c>
      <c r="C7" s="4">
        <v>23.905974059327121</v>
      </c>
      <c r="D7" s="4">
        <v>26.138833036107279</v>
      </c>
      <c r="E7" s="4">
        <v>20.537410759019355</v>
      </c>
    </row>
    <row r="8" spans="1:5" x14ac:dyDescent="0.25">
      <c r="A8" s="25" t="s">
        <v>114</v>
      </c>
      <c r="B8" s="29">
        <v>281</v>
      </c>
      <c r="C8" s="4">
        <v>19.356931385759609</v>
      </c>
      <c r="D8" s="4">
        <v>22.027782497283859</v>
      </c>
      <c r="E8" s="4">
        <v>15.327598978998935</v>
      </c>
    </row>
    <row r="9" spans="1:5" x14ac:dyDescent="0.25">
      <c r="A9" s="25" t="s">
        <v>115</v>
      </c>
      <c r="B9" s="29">
        <v>116</v>
      </c>
      <c r="C9" s="4">
        <v>9.0075545278727862</v>
      </c>
      <c r="D9" s="4">
        <v>9.7593963046249499</v>
      </c>
      <c r="E9" s="4">
        <v>7.873301696349305</v>
      </c>
    </row>
    <row r="10" spans="1:5" x14ac:dyDescent="0.25">
      <c r="A10" s="30"/>
      <c r="C10" s="31" t="s">
        <v>116</v>
      </c>
      <c r="D10" s="28">
        <v>1082</v>
      </c>
      <c r="E10" s="28">
        <v>647</v>
      </c>
    </row>
    <row r="11" spans="1:5" x14ac:dyDescent="0.25">
      <c r="A11" s="30"/>
      <c r="C11" s="31" t="s">
        <v>117</v>
      </c>
      <c r="D11" s="32">
        <v>60.137642435681904</v>
      </c>
      <c r="E11" s="32">
        <v>39.862357564318096</v>
      </c>
    </row>
  </sheetData>
  <mergeCells count="5">
    <mergeCell ref="A1:E1"/>
    <mergeCell ref="A2:A3"/>
    <mergeCell ref="B2:B3"/>
    <mergeCell ref="C2:C3"/>
    <mergeCell ref="D2:E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823E1-CFAC-472E-9C0E-A5923074BFB5}">
  <sheetPr>
    <tabColor rgb="FF00B050"/>
  </sheetPr>
  <dimension ref="A1:G8"/>
  <sheetViews>
    <sheetView zoomScaleNormal="100" workbookViewId="0">
      <selection sqref="A1:G1"/>
    </sheetView>
  </sheetViews>
  <sheetFormatPr defaultRowHeight="15" x14ac:dyDescent="0.25"/>
  <cols>
    <col min="1" max="1" width="24.5703125" customWidth="1"/>
    <col min="2" max="3" width="9.85546875" customWidth="1"/>
  </cols>
  <sheetData>
    <row r="1" spans="1:7" x14ac:dyDescent="0.25">
      <c r="A1" s="255" t="s">
        <v>118</v>
      </c>
      <c r="B1" s="256"/>
      <c r="C1" s="256"/>
      <c r="D1" s="256"/>
      <c r="E1" s="256"/>
      <c r="F1" s="256"/>
      <c r="G1" s="257"/>
    </row>
    <row r="2" spans="1:7" x14ac:dyDescent="0.25">
      <c r="A2" s="33"/>
      <c r="B2" s="265" t="s">
        <v>106</v>
      </c>
      <c r="C2" s="265"/>
      <c r="D2" s="265"/>
      <c r="E2" s="265" t="s">
        <v>119</v>
      </c>
      <c r="F2" s="265"/>
      <c r="G2" s="265"/>
    </row>
    <row r="3" spans="1:7" x14ac:dyDescent="0.25">
      <c r="A3" s="34" t="s">
        <v>120</v>
      </c>
      <c r="B3" s="26" t="s">
        <v>121</v>
      </c>
      <c r="C3" s="26" t="s">
        <v>122</v>
      </c>
      <c r="D3" s="26" t="s">
        <v>123</v>
      </c>
      <c r="E3" s="26" t="s">
        <v>121</v>
      </c>
      <c r="F3" s="26" t="s">
        <v>122</v>
      </c>
      <c r="G3" s="26" t="s">
        <v>123</v>
      </c>
    </row>
    <row r="4" spans="1:7" x14ac:dyDescent="0.25">
      <c r="A4" s="25" t="s">
        <v>124</v>
      </c>
      <c r="B4" s="35">
        <v>1353</v>
      </c>
      <c r="C4" s="35">
        <v>1039</v>
      </c>
      <c r="D4" s="35">
        <v>314</v>
      </c>
      <c r="E4" s="4">
        <v>79.254661605787433</v>
      </c>
      <c r="F4" s="4">
        <v>94.014366315088068</v>
      </c>
      <c r="G4" s="4">
        <v>56.987693506070713</v>
      </c>
    </row>
    <row r="5" spans="1:7" x14ac:dyDescent="0.25">
      <c r="A5" s="25" t="s">
        <v>125</v>
      </c>
      <c r="B5" s="35">
        <v>290</v>
      </c>
      <c r="C5" s="35">
        <v>8</v>
      </c>
      <c r="D5" s="35">
        <v>282</v>
      </c>
      <c r="E5" s="4">
        <v>14.350244234402851</v>
      </c>
      <c r="F5" s="4">
        <v>0.7583123452670848</v>
      </c>
      <c r="G5" s="4">
        <v>34.855472472349682</v>
      </c>
    </row>
    <row r="6" spans="1:7" x14ac:dyDescent="0.25">
      <c r="A6" s="25" t="s">
        <v>126</v>
      </c>
      <c r="B6" s="35">
        <v>60</v>
      </c>
      <c r="C6" s="35">
        <v>23</v>
      </c>
      <c r="D6" s="35">
        <v>37</v>
      </c>
      <c r="E6" s="4">
        <v>4.370847552132787</v>
      </c>
      <c r="F6" s="4">
        <v>3.5656695644812864</v>
      </c>
      <c r="G6" s="4">
        <v>5.5855651172025258</v>
      </c>
    </row>
    <row r="7" spans="1:7" x14ac:dyDescent="0.25">
      <c r="A7" s="25" t="s">
        <v>127</v>
      </c>
      <c r="B7" s="35">
        <v>25</v>
      </c>
      <c r="C7" s="35">
        <v>11</v>
      </c>
      <c r="D7" s="35">
        <v>14</v>
      </c>
      <c r="E7" s="4">
        <v>1.9654210456621604</v>
      </c>
      <c r="F7" s="4">
        <v>1.5638335707374482</v>
      </c>
      <c r="G7" s="4">
        <v>2.5712689043770833</v>
      </c>
    </row>
    <row r="8" spans="1:7" x14ac:dyDescent="0.25">
      <c r="A8" s="25" t="s">
        <v>128</v>
      </c>
      <c r="B8" s="35">
        <v>1</v>
      </c>
      <c r="C8" s="35">
        <v>1</v>
      </c>
      <c r="D8" s="35"/>
      <c r="E8" s="4">
        <v>5.8825562014779467E-2</v>
      </c>
      <c r="F8" s="4">
        <v>9.7818204426111749E-2</v>
      </c>
      <c r="G8" s="4"/>
    </row>
  </sheetData>
  <mergeCells count="3">
    <mergeCell ref="A1:G1"/>
    <mergeCell ref="B2:D2"/>
    <mergeCell ref="E2:G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326BC-B4CE-41B6-ADAC-81DA2F52A68B}">
  <sheetPr>
    <tabColor rgb="FF00B050"/>
  </sheetPr>
  <dimension ref="A1:G13"/>
  <sheetViews>
    <sheetView zoomScaleNormal="100" workbookViewId="0">
      <selection sqref="A1:G1"/>
    </sheetView>
  </sheetViews>
  <sheetFormatPr defaultRowHeight="15" x14ac:dyDescent="0.25"/>
  <cols>
    <col min="1" max="1" width="29" customWidth="1"/>
    <col min="2" max="3" width="9.85546875" customWidth="1"/>
  </cols>
  <sheetData>
    <row r="1" spans="1:7" x14ac:dyDescent="0.25">
      <c r="A1" s="255" t="s">
        <v>129</v>
      </c>
      <c r="B1" s="256"/>
      <c r="C1" s="256"/>
      <c r="D1" s="256"/>
      <c r="E1" s="256"/>
      <c r="F1" s="256"/>
      <c r="G1" s="257"/>
    </row>
    <row r="2" spans="1:7" x14ac:dyDescent="0.25">
      <c r="A2" s="266" t="s">
        <v>130</v>
      </c>
      <c r="B2" s="265" t="s">
        <v>106</v>
      </c>
      <c r="C2" s="265"/>
      <c r="D2" s="265"/>
      <c r="E2" s="265" t="s">
        <v>119</v>
      </c>
      <c r="F2" s="265"/>
      <c r="G2" s="265"/>
    </row>
    <row r="3" spans="1:7" x14ac:dyDescent="0.25">
      <c r="A3" s="267"/>
      <c r="B3" s="26" t="s">
        <v>121</v>
      </c>
      <c r="C3" s="26" t="s">
        <v>122</v>
      </c>
      <c r="D3" s="26" t="s">
        <v>123</v>
      </c>
      <c r="E3" s="26" t="s">
        <v>121</v>
      </c>
      <c r="F3" s="26" t="s">
        <v>122</v>
      </c>
      <c r="G3" s="26" t="s">
        <v>123</v>
      </c>
    </row>
    <row r="4" spans="1:7" x14ac:dyDescent="0.25">
      <c r="A4" s="25" t="s">
        <v>131</v>
      </c>
      <c r="B4" s="36">
        <v>1516</v>
      </c>
      <c r="C4" s="36">
        <v>987</v>
      </c>
      <c r="D4" s="35">
        <v>529</v>
      </c>
      <c r="E4" s="4">
        <v>76.651490483285428</v>
      </c>
      <c r="F4" s="4">
        <v>81.529955869870975</v>
      </c>
      <c r="G4" s="4">
        <v>69.291679750065185</v>
      </c>
    </row>
    <row r="5" spans="1:7" x14ac:dyDescent="0.25">
      <c r="A5" s="268" t="s">
        <v>132</v>
      </c>
      <c r="B5" s="269"/>
      <c r="C5" s="269"/>
      <c r="D5" s="269"/>
      <c r="E5" s="269"/>
      <c r="F5" s="269"/>
      <c r="G5" s="270"/>
    </row>
    <row r="6" spans="1:7" x14ac:dyDescent="0.25">
      <c r="A6" s="25" t="s">
        <v>133</v>
      </c>
      <c r="B6" s="35">
        <v>94</v>
      </c>
      <c r="C6" s="35">
        <v>38</v>
      </c>
      <c r="D6" s="35">
        <v>56</v>
      </c>
      <c r="E6" s="4">
        <v>11.526392757273953</v>
      </c>
      <c r="F6" s="4">
        <v>7.1084749113785888</v>
      </c>
      <c r="G6" s="4">
        <v>18.265013350113215</v>
      </c>
    </row>
    <row r="7" spans="1:7" x14ac:dyDescent="0.25">
      <c r="A7" s="25" t="s">
        <v>134</v>
      </c>
      <c r="B7" s="35">
        <v>841</v>
      </c>
      <c r="C7" s="35">
        <v>492</v>
      </c>
      <c r="D7" s="35">
        <v>349</v>
      </c>
      <c r="E7" s="4">
        <v>57.963315416772552</v>
      </c>
      <c r="F7" s="4">
        <v>55.735037622448914</v>
      </c>
      <c r="G7" s="4">
        <v>61.362092658713905</v>
      </c>
    </row>
    <row r="8" spans="1:7" x14ac:dyDescent="0.25">
      <c r="A8" s="25" t="s">
        <v>135</v>
      </c>
      <c r="B8" s="35">
        <v>607</v>
      </c>
      <c r="C8" s="35">
        <v>417</v>
      </c>
      <c r="D8" s="35">
        <v>190</v>
      </c>
      <c r="E8" s="4">
        <v>25.906871842076644</v>
      </c>
      <c r="F8" s="4">
        <v>31.137682729794687</v>
      </c>
      <c r="G8" s="4">
        <v>17.92835092006051</v>
      </c>
    </row>
    <row r="9" spans="1:7" x14ac:dyDescent="0.25">
      <c r="A9" s="25" t="s">
        <v>136</v>
      </c>
      <c r="B9" s="35">
        <v>155</v>
      </c>
      <c r="C9" s="35">
        <v>120</v>
      </c>
      <c r="D9" s="35">
        <v>35</v>
      </c>
      <c r="E9" s="4">
        <v>4.6034199838768481</v>
      </c>
      <c r="F9" s="4">
        <v>6.0188047363778123</v>
      </c>
      <c r="G9" s="4">
        <v>2.4445430711123657</v>
      </c>
    </row>
    <row r="10" spans="1:7" x14ac:dyDescent="0.25">
      <c r="A10" s="25" t="s">
        <v>137</v>
      </c>
      <c r="B10" s="35"/>
      <c r="C10" s="35"/>
      <c r="D10" s="35"/>
      <c r="E10" s="4"/>
      <c r="F10" s="4"/>
      <c r="G10" s="4"/>
    </row>
    <row r="11" spans="1:7" x14ac:dyDescent="0.25">
      <c r="A11" s="25" t="s">
        <v>138</v>
      </c>
      <c r="B11" s="35"/>
      <c r="C11" s="35"/>
      <c r="D11" s="35"/>
      <c r="E11" s="4"/>
      <c r="F11" s="4"/>
      <c r="G11" s="4"/>
    </row>
    <row r="12" spans="1:7" x14ac:dyDescent="0.25">
      <c r="A12" s="96" t="s">
        <v>139</v>
      </c>
      <c r="B12" s="162"/>
      <c r="C12" s="162"/>
      <c r="D12" s="162"/>
      <c r="E12" s="6"/>
      <c r="F12" s="6"/>
      <c r="G12" s="6"/>
    </row>
    <row r="13" spans="1:7" x14ac:dyDescent="0.25">
      <c r="A13" s="37" t="s">
        <v>570</v>
      </c>
    </row>
  </sheetData>
  <mergeCells count="5">
    <mergeCell ref="A1:G1"/>
    <mergeCell ref="A2:A3"/>
    <mergeCell ref="B2:D2"/>
    <mergeCell ref="E2:G2"/>
    <mergeCell ref="A5:G5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B94A6-784B-4704-98C8-7642103401DE}">
  <sheetPr>
    <tabColor rgb="FF00B050"/>
  </sheetPr>
  <dimension ref="A1:I15"/>
  <sheetViews>
    <sheetView zoomScaleNormal="100" workbookViewId="0">
      <selection sqref="A1:G1"/>
    </sheetView>
  </sheetViews>
  <sheetFormatPr defaultRowHeight="15" x14ac:dyDescent="0.25"/>
  <cols>
    <col min="1" max="1" width="44.85546875" bestFit="1" customWidth="1"/>
  </cols>
  <sheetData>
    <row r="1" spans="1:9" x14ac:dyDescent="0.25">
      <c r="A1" s="255" t="s">
        <v>140</v>
      </c>
      <c r="B1" s="256"/>
      <c r="C1" s="256"/>
      <c r="D1" s="256"/>
      <c r="E1" s="256"/>
      <c r="F1" s="256"/>
      <c r="G1" s="257"/>
    </row>
    <row r="2" spans="1:9" x14ac:dyDescent="0.25">
      <c r="A2" s="266"/>
      <c r="B2" s="266" t="s">
        <v>89</v>
      </c>
      <c r="C2" s="271" t="s">
        <v>156</v>
      </c>
      <c r="D2" s="272"/>
      <c r="E2" s="272"/>
      <c r="F2" s="272"/>
      <c r="G2" s="273"/>
    </row>
    <row r="3" spans="1:9" x14ac:dyDescent="0.25">
      <c r="A3" s="267"/>
      <c r="B3" s="267"/>
      <c r="C3" s="26" t="s">
        <v>55</v>
      </c>
      <c r="D3" s="26" t="s">
        <v>56</v>
      </c>
      <c r="E3" s="26" t="s">
        <v>57</v>
      </c>
      <c r="F3" s="26" t="s">
        <v>58</v>
      </c>
      <c r="G3" s="26" t="s">
        <v>59</v>
      </c>
    </row>
    <row r="4" spans="1:9" x14ac:dyDescent="0.25">
      <c r="A4" s="25" t="s">
        <v>141</v>
      </c>
      <c r="B4" s="19">
        <v>5.1758633894537285</v>
      </c>
      <c r="C4" s="19">
        <v>4.6743186772379826</v>
      </c>
      <c r="D4" s="19">
        <v>5.2458288413105505</v>
      </c>
      <c r="E4" s="19">
        <v>5.1942041807438297</v>
      </c>
      <c r="F4" s="19">
        <v>5.1637528419026157</v>
      </c>
      <c r="G4" s="19">
        <v>5.5168914050885087</v>
      </c>
    </row>
    <row r="5" spans="1:9" x14ac:dyDescent="0.25">
      <c r="A5" s="25" t="s">
        <v>142</v>
      </c>
      <c r="B5" s="4">
        <v>26.842021128432449</v>
      </c>
      <c r="C5" s="4">
        <v>29.231163770352939</v>
      </c>
      <c r="D5" s="4">
        <v>32.734375549309327</v>
      </c>
      <c r="E5" s="4">
        <v>32.782897611416637</v>
      </c>
      <c r="F5" s="4">
        <v>23.693045794488821</v>
      </c>
      <c r="G5" s="4">
        <v>14.544626780113056</v>
      </c>
    </row>
    <row r="6" spans="1:9" x14ac:dyDescent="0.25">
      <c r="A6" s="24" t="s">
        <v>143</v>
      </c>
      <c r="B6" s="38"/>
      <c r="C6" s="4"/>
      <c r="D6" s="4"/>
      <c r="E6" s="4"/>
      <c r="F6" s="4"/>
      <c r="G6" s="4"/>
    </row>
    <row r="7" spans="1:9" x14ac:dyDescent="0.25">
      <c r="A7" s="25" t="s">
        <v>133</v>
      </c>
      <c r="B7" s="4">
        <v>11.258782441998029</v>
      </c>
      <c r="C7" s="4">
        <v>15.375948614483805</v>
      </c>
      <c r="D7" s="4">
        <v>19.981696182477759</v>
      </c>
      <c r="E7" s="4">
        <v>11.83367404284715</v>
      </c>
      <c r="F7" s="4">
        <v>7.081631753073367</v>
      </c>
      <c r="G7" s="4">
        <v>3.336284705653545</v>
      </c>
    </row>
    <row r="8" spans="1:9" x14ac:dyDescent="0.25">
      <c r="A8" s="25" t="s">
        <v>134</v>
      </c>
      <c r="B8" s="4">
        <v>60.005187838561959</v>
      </c>
      <c r="C8" s="4">
        <v>78.654901326269638</v>
      </c>
      <c r="D8" s="4">
        <v>69.98237320527538</v>
      </c>
      <c r="E8" s="4">
        <v>65.916395733772703</v>
      </c>
      <c r="F8" s="4">
        <v>59.689522133228365</v>
      </c>
      <c r="G8" s="4">
        <v>27.535732136857582</v>
      </c>
    </row>
    <row r="9" spans="1:9" x14ac:dyDescent="0.25">
      <c r="A9" s="25" t="s">
        <v>135</v>
      </c>
      <c r="B9" s="4">
        <v>23.987693563793069</v>
      </c>
      <c r="C9" s="4">
        <v>5.9691500592465534</v>
      </c>
      <c r="D9" s="4">
        <v>9.9982463549962688</v>
      </c>
      <c r="E9" s="4">
        <v>21.521515613419336</v>
      </c>
      <c r="F9" s="4">
        <v>30.263844250307017</v>
      </c>
      <c r="G9" s="4">
        <v>48.433967222999861</v>
      </c>
    </row>
    <row r="10" spans="1:9" x14ac:dyDescent="0.25">
      <c r="A10" s="25" t="s">
        <v>136</v>
      </c>
      <c r="B10" s="4">
        <v>4.7483361556469363</v>
      </c>
      <c r="C10" s="4"/>
      <c r="D10" s="4">
        <v>3.7684257250593531E-2</v>
      </c>
      <c r="E10" s="4">
        <v>0.72841460996079488</v>
      </c>
      <c r="F10" s="4">
        <v>2.9650018633912558</v>
      </c>
      <c r="G10" s="4">
        <v>20.694015934489016</v>
      </c>
    </row>
    <row r="11" spans="1:9" x14ac:dyDescent="0.25">
      <c r="A11" s="25" t="s">
        <v>137</v>
      </c>
      <c r="B11" s="4"/>
      <c r="C11" s="4"/>
      <c r="D11" s="4"/>
      <c r="E11" s="4"/>
      <c r="F11" s="4"/>
      <c r="G11" s="4"/>
    </row>
    <row r="12" spans="1:9" x14ac:dyDescent="0.25">
      <c r="A12" s="25" t="s">
        <v>138</v>
      </c>
      <c r="B12" s="4"/>
      <c r="C12" s="4"/>
      <c r="D12" s="4"/>
      <c r="E12" s="4"/>
      <c r="F12" s="4"/>
      <c r="G12" s="4"/>
    </row>
    <row r="13" spans="1:9" x14ac:dyDescent="0.25">
      <c r="A13" s="25" t="s">
        <v>139</v>
      </c>
      <c r="B13" s="4"/>
      <c r="C13" s="4"/>
      <c r="D13" s="4"/>
      <c r="E13" s="4"/>
      <c r="F13" s="4"/>
      <c r="G13" s="4"/>
      <c r="I13" s="39"/>
    </row>
    <row r="14" spans="1:9" x14ac:dyDescent="0.25">
      <c r="A14" s="40"/>
      <c r="B14" s="41"/>
      <c r="C14" s="42"/>
      <c r="D14" s="42"/>
      <c r="E14" s="42"/>
      <c r="F14" s="42"/>
      <c r="G14" s="42"/>
    </row>
    <row r="15" spans="1:9" x14ac:dyDescent="0.25">
      <c r="B15" s="41"/>
      <c r="C15" s="42"/>
      <c r="D15" s="42"/>
      <c r="E15" s="42"/>
      <c r="F15" s="42"/>
      <c r="G15" s="42"/>
    </row>
  </sheetData>
  <mergeCells count="4">
    <mergeCell ref="A1:G1"/>
    <mergeCell ref="A2:A3"/>
    <mergeCell ref="B2:B3"/>
    <mergeCell ref="C2:G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F9614-A33A-4604-A443-1F589FDCFB46}">
  <sheetPr>
    <tabColor rgb="FF00B050"/>
  </sheetPr>
  <dimension ref="A1:I14"/>
  <sheetViews>
    <sheetView zoomScaleNormal="100" workbookViewId="0">
      <selection sqref="A1:I1"/>
    </sheetView>
  </sheetViews>
  <sheetFormatPr defaultColWidth="9.140625" defaultRowHeight="15" x14ac:dyDescent="0.25"/>
  <cols>
    <col min="1" max="1" width="40.5703125" customWidth="1"/>
  </cols>
  <sheetData>
    <row r="1" spans="1:9" x14ac:dyDescent="0.25">
      <c r="A1" s="255" t="s">
        <v>144</v>
      </c>
      <c r="B1" s="256"/>
      <c r="C1" s="256"/>
      <c r="D1" s="256"/>
      <c r="E1" s="256"/>
      <c r="F1" s="256"/>
      <c r="G1" s="256"/>
      <c r="H1" s="256"/>
      <c r="I1" s="257"/>
    </row>
    <row r="2" spans="1:9" ht="14.45" customHeight="1" x14ac:dyDescent="0.25">
      <c r="A2" s="274"/>
      <c r="B2" s="276" t="s">
        <v>89</v>
      </c>
      <c r="C2" s="278" t="s">
        <v>156</v>
      </c>
      <c r="D2" s="279"/>
      <c r="E2" s="279"/>
      <c r="F2" s="279"/>
      <c r="G2" s="279"/>
      <c r="H2" s="279"/>
      <c r="I2" s="279"/>
    </row>
    <row r="3" spans="1:9" x14ac:dyDescent="0.25">
      <c r="A3" s="275"/>
      <c r="B3" s="277"/>
      <c r="C3" s="26" t="s">
        <v>55</v>
      </c>
      <c r="D3" s="26" t="s">
        <v>56</v>
      </c>
      <c r="E3" s="26" t="s">
        <v>57</v>
      </c>
      <c r="F3" s="26" t="s">
        <v>58</v>
      </c>
      <c r="G3" s="26" t="s">
        <v>59</v>
      </c>
      <c r="H3" s="158" t="s">
        <v>63</v>
      </c>
      <c r="I3" s="158" t="s">
        <v>62</v>
      </c>
    </row>
    <row r="4" spans="1:9" x14ac:dyDescent="0.25">
      <c r="A4" s="24" t="s">
        <v>145</v>
      </c>
      <c r="B4" s="43"/>
      <c r="C4" s="25"/>
      <c r="D4" s="25"/>
      <c r="E4" s="25"/>
      <c r="F4" s="25"/>
      <c r="G4" s="25"/>
      <c r="H4" s="159"/>
      <c r="I4" s="159"/>
    </row>
    <row r="5" spans="1:9" x14ac:dyDescent="0.25">
      <c r="A5" s="25" t="s">
        <v>146</v>
      </c>
      <c r="B5" s="4">
        <v>6.6284808051481585</v>
      </c>
      <c r="C5" s="4">
        <v>6.8517400185682531</v>
      </c>
      <c r="D5" s="4">
        <v>4.9472039569176971</v>
      </c>
      <c r="E5" s="4">
        <v>6.4771556488679893</v>
      </c>
      <c r="F5" s="4">
        <v>7.3641752233227793</v>
      </c>
      <c r="G5" s="4">
        <v>7.4971502116284103</v>
      </c>
      <c r="H5" s="160"/>
      <c r="I5" s="160"/>
    </row>
    <row r="6" spans="1:9" x14ac:dyDescent="0.25">
      <c r="A6" s="25" t="s">
        <v>147</v>
      </c>
      <c r="B6" s="4">
        <v>3.8980092414204535</v>
      </c>
      <c r="C6" s="4">
        <v>6.642247791080365</v>
      </c>
      <c r="D6" s="4">
        <v>2.7966156128723108</v>
      </c>
      <c r="E6" s="4">
        <v>4.2151347143889319</v>
      </c>
      <c r="F6" s="4">
        <v>4.1688814267013434</v>
      </c>
      <c r="G6" s="4">
        <v>2.326239609641187</v>
      </c>
      <c r="H6" s="160"/>
      <c r="I6" s="160"/>
    </row>
    <row r="7" spans="1:9" x14ac:dyDescent="0.25">
      <c r="A7" s="24" t="s">
        <v>148</v>
      </c>
      <c r="B7" s="4"/>
      <c r="C7" s="4"/>
      <c r="D7" s="4"/>
      <c r="E7" s="4"/>
      <c r="F7" s="4"/>
      <c r="G7" s="4"/>
      <c r="H7" s="159"/>
      <c r="I7" s="159"/>
    </row>
    <row r="8" spans="1:9" x14ac:dyDescent="0.25">
      <c r="A8" s="25" t="s">
        <v>149</v>
      </c>
      <c r="B8" s="4">
        <v>27.558008232634844</v>
      </c>
      <c r="C8" s="4">
        <v>25.793981962523166</v>
      </c>
      <c r="D8" s="4">
        <v>20.486297304578933</v>
      </c>
      <c r="E8" s="4">
        <v>26.999931428971525</v>
      </c>
      <c r="F8" s="4">
        <v>30.635504232530465</v>
      </c>
      <c r="G8" s="4">
        <v>33.466335406281964</v>
      </c>
      <c r="H8" s="160"/>
      <c r="I8" s="160"/>
    </row>
    <row r="9" spans="1:9" x14ac:dyDescent="0.25">
      <c r="A9" s="25" t="s">
        <v>150</v>
      </c>
      <c r="B9" s="4">
        <v>17.356687535506794</v>
      </c>
      <c r="C9" s="4">
        <v>24.498784681148024</v>
      </c>
      <c r="D9" s="4">
        <v>13.254340232068392</v>
      </c>
      <c r="E9" s="4">
        <v>20.039710934579162</v>
      </c>
      <c r="F9" s="4">
        <v>17.366497391771301</v>
      </c>
      <c r="G9" s="4">
        <v>12.055879878275974</v>
      </c>
      <c r="H9" s="160"/>
      <c r="I9" s="160"/>
    </row>
    <row r="10" spans="1:9" x14ac:dyDescent="0.25">
      <c r="A10" s="25" t="s">
        <v>151</v>
      </c>
      <c r="B10" s="4">
        <v>38.621737150927103</v>
      </c>
      <c r="C10" s="4">
        <v>44.560318183737813</v>
      </c>
      <c r="D10" s="4">
        <v>30.27277214473666</v>
      </c>
      <c r="E10" s="4">
        <v>37.924486199438576</v>
      </c>
      <c r="F10" s="4">
        <v>42.136632644512645</v>
      </c>
      <c r="G10" s="4">
        <v>39.021329923926537</v>
      </c>
      <c r="H10" s="160"/>
      <c r="I10" s="160"/>
    </row>
    <row r="11" spans="1:9" x14ac:dyDescent="0.25">
      <c r="A11" s="25" t="s">
        <v>152</v>
      </c>
      <c r="B11" s="4">
        <v>7.5240283516504229</v>
      </c>
      <c r="C11" s="4">
        <v>8.6887240065470355</v>
      </c>
      <c r="D11" s="4">
        <v>4.9591701296713495</v>
      </c>
      <c r="E11" s="4">
        <v>6.9223318896801516</v>
      </c>
      <c r="F11" s="4">
        <v>9.1405123876995908</v>
      </c>
      <c r="G11" s="4">
        <v>8.0635165854549147</v>
      </c>
      <c r="H11" s="160"/>
      <c r="I11" s="160"/>
    </row>
    <row r="12" spans="1:9" x14ac:dyDescent="0.25">
      <c r="A12" s="25" t="s">
        <v>153</v>
      </c>
      <c r="B12" s="4">
        <v>5.786506987037602</v>
      </c>
      <c r="C12" s="4">
        <v>9.8459823982786236</v>
      </c>
      <c r="D12" s="4">
        <v>4.3085053461804774</v>
      </c>
      <c r="E12" s="4">
        <v>5.5465538778163808</v>
      </c>
      <c r="F12" s="4">
        <v>6.2922140231532353</v>
      </c>
      <c r="G12" s="4">
        <v>3.6154189482546171</v>
      </c>
      <c r="H12" s="160"/>
      <c r="I12" s="160"/>
    </row>
    <row r="13" spans="1:9" x14ac:dyDescent="0.25">
      <c r="A13" s="44" t="s">
        <v>154</v>
      </c>
      <c r="B13" s="4">
        <v>82.32749490829589</v>
      </c>
      <c r="C13" s="4">
        <v>78.584834222549119</v>
      </c>
      <c r="D13" s="4">
        <v>85.214190747450957</v>
      </c>
      <c r="E13" s="4">
        <v>86.360613398594353</v>
      </c>
      <c r="F13" s="4">
        <v>77.809864965037804</v>
      </c>
      <c r="G13" s="4">
        <v>82.602450854401226</v>
      </c>
      <c r="H13" s="160"/>
      <c r="I13" s="160"/>
    </row>
    <row r="14" spans="1:9" x14ac:dyDescent="0.25">
      <c r="A14" s="141" t="s">
        <v>155</v>
      </c>
      <c r="B14" s="4">
        <v>0.99997946370833868</v>
      </c>
      <c r="C14" s="4">
        <v>1.1418029996009171</v>
      </c>
      <c r="D14" s="4">
        <v>1.1756876348418399</v>
      </c>
      <c r="E14" s="4">
        <v>1.0451750160668833</v>
      </c>
      <c r="F14" s="4">
        <v>0.9260793392575829</v>
      </c>
      <c r="G14" s="4">
        <v>0.73042804382121429</v>
      </c>
      <c r="H14" s="4">
        <v>0.7689337616940336</v>
      </c>
      <c r="I14" s="4">
        <v>1.0534372588682881</v>
      </c>
    </row>
  </sheetData>
  <mergeCells count="4">
    <mergeCell ref="A2:A3"/>
    <mergeCell ref="B2:B3"/>
    <mergeCell ref="C2:I2"/>
    <mergeCell ref="A1:I1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D15"/>
  <sheetViews>
    <sheetView showGridLines="0" zoomScaleNormal="100" workbookViewId="0">
      <selection sqref="A1:D1"/>
    </sheetView>
  </sheetViews>
  <sheetFormatPr defaultColWidth="9.140625" defaultRowHeight="15" x14ac:dyDescent="0.25"/>
  <cols>
    <col min="1" max="1" width="48.5703125" customWidth="1"/>
    <col min="2" max="2" width="18.140625" customWidth="1"/>
    <col min="3" max="4" width="14" customWidth="1"/>
  </cols>
  <sheetData>
    <row r="1" spans="1:4" ht="16.5" customHeight="1" x14ac:dyDescent="0.25">
      <c r="A1" s="255" t="s">
        <v>79</v>
      </c>
      <c r="B1" s="256"/>
      <c r="C1" s="256"/>
      <c r="D1" s="257"/>
    </row>
    <row r="2" spans="1:4" x14ac:dyDescent="0.25">
      <c r="A2" s="1"/>
      <c r="B2" s="1" t="s">
        <v>42</v>
      </c>
      <c r="C2" s="265" t="s">
        <v>69</v>
      </c>
      <c r="D2" s="265"/>
    </row>
    <row r="3" spans="1:4" x14ac:dyDescent="0.25">
      <c r="A3" s="11"/>
      <c r="B3" s="11" t="s">
        <v>89</v>
      </c>
      <c r="C3" s="11" t="s">
        <v>63</v>
      </c>
      <c r="D3" s="11" t="s">
        <v>62</v>
      </c>
    </row>
    <row r="4" spans="1:4" x14ac:dyDescent="0.25">
      <c r="A4" s="96" t="s">
        <v>67</v>
      </c>
      <c r="B4" s="5">
        <v>98.582725062156641</v>
      </c>
      <c r="C4" s="5">
        <v>97.278306616536867</v>
      </c>
      <c r="D4" s="5">
        <v>98.879739471297043</v>
      </c>
    </row>
    <row r="5" spans="1:4" x14ac:dyDescent="0.25">
      <c r="A5" s="3" t="s">
        <v>0</v>
      </c>
      <c r="B5" s="5">
        <v>21.943679265589434</v>
      </c>
      <c r="C5" s="5">
        <v>36.571429493348582</v>
      </c>
      <c r="D5" s="5">
        <v>18.612959276508843</v>
      </c>
    </row>
    <row r="6" spans="1:4" x14ac:dyDescent="0.25">
      <c r="A6" s="96" t="s">
        <v>1</v>
      </c>
      <c r="B6" s="5">
        <v>52.447962331580172</v>
      </c>
      <c r="C6" s="5">
        <v>49.000117294239999</v>
      </c>
      <c r="D6" s="5">
        <v>53.233032229979749</v>
      </c>
    </row>
    <row r="7" spans="1:4" x14ac:dyDescent="0.25">
      <c r="A7" s="3" t="s">
        <v>2</v>
      </c>
      <c r="B7" s="5">
        <v>37.728398864942761</v>
      </c>
      <c r="C7" s="5">
        <v>50.213633425579076</v>
      </c>
      <c r="D7" s="5">
        <v>34.885526948757345</v>
      </c>
    </row>
    <row r="8" spans="1:4" x14ac:dyDescent="0.25">
      <c r="A8" s="3" t="s">
        <v>3</v>
      </c>
      <c r="B8" s="5">
        <v>22.599123728974273</v>
      </c>
      <c r="C8" s="5">
        <v>27.462906697112569</v>
      </c>
      <c r="D8" s="5">
        <v>21.491646577512846</v>
      </c>
    </row>
    <row r="9" spans="1:4" x14ac:dyDescent="0.25">
      <c r="A9" s="3" t="s">
        <v>4</v>
      </c>
      <c r="B9" s="5">
        <v>29.74221856210028</v>
      </c>
      <c r="C9" s="5">
        <v>31.13185222288519</v>
      </c>
      <c r="D9" s="5">
        <v>29.425800757625328</v>
      </c>
    </row>
    <row r="10" spans="1:4" x14ac:dyDescent="0.25">
      <c r="A10" s="3" t="s">
        <v>5</v>
      </c>
      <c r="B10" s="5">
        <v>35.933697735365456</v>
      </c>
      <c r="C10" s="5">
        <v>38.963070495972417</v>
      </c>
      <c r="D10" s="5">
        <v>35.243913438325571</v>
      </c>
    </row>
    <row r="11" spans="1:4" x14ac:dyDescent="0.25">
      <c r="A11" s="3" t="s">
        <v>6</v>
      </c>
      <c r="B11" s="5">
        <v>61.203519179671098</v>
      </c>
      <c r="C11" s="5">
        <v>64.226463527773831</v>
      </c>
      <c r="D11" s="5">
        <v>60.515198623923787</v>
      </c>
    </row>
    <row r="12" spans="1:4" x14ac:dyDescent="0.25">
      <c r="A12" s="3" t="s">
        <v>7</v>
      </c>
      <c r="B12" s="9">
        <v>75.5777434555594</v>
      </c>
      <c r="C12" s="9">
        <v>78.900786216239368</v>
      </c>
      <c r="D12" s="9">
        <v>74.821090875686778</v>
      </c>
    </row>
    <row r="13" spans="1:4" x14ac:dyDescent="0.25">
      <c r="A13" s="3" t="s">
        <v>8</v>
      </c>
      <c r="B13" s="5">
        <v>46.974893109236405</v>
      </c>
      <c r="C13" s="5">
        <v>50.083114394191824</v>
      </c>
      <c r="D13" s="5">
        <v>46.267155104205351</v>
      </c>
    </row>
    <row r="14" spans="1:4" x14ac:dyDescent="0.25">
      <c r="A14" t="s">
        <v>68</v>
      </c>
      <c r="B14" s="5">
        <v>47.597843537391583</v>
      </c>
      <c r="C14" s="5">
        <v>48.348709996809703</v>
      </c>
      <c r="D14" s="5">
        <v>47.426872206423134</v>
      </c>
    </row>
    <row r="15" spans="1:4" x14ac:dyDescent="0.25">
      <c r="A15" s="3" t="s">
        <v>46</v>
      </c>
      <c r="B15" s="5">
        <v>0.21933411184658502</v>
      </c>
      <c r="C15" s="5">
        <v>5.7947621413980015E-2</v>
      </c>
      <c r="D15" s="5">
        <v>0.2560816089860537</v>
      </c>
    </row>
  </sheetData>
  <mergeCells count="2">
    <mergeCell ref="C2:D2"/>
    <mergeCell ref="A1:D1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E18"/>
  <sheetViews>
    <sheetView showGridLines="0" zoomScaleNormal="100" workbookViewId="0">
      <selection sqref="A1:E1"/>
    </sheetView>
  </sheetViews>
  <sheetFormatPr defaultColWidth="9.140625" defaultRowHeight="15" x14ac:dyDescent="0.25"/>
  <cols>
    <col min="1" max="1" width="18.42578125" customWidth="1"/>
    <col min="2" max="2" width="39.85546875" customWidth="1"/>
    <col min="3" max="3" width="18" customWidth="1"/>
    <col min="4" max="5" width="14" customWidth="1"/>
  </cols>
  <sheetData>
    <row r="1" spans="1:5" ht="14.45" customHeight="1" x14ac:dyDescent="0.25">
      <c r="A1" s="280" t="s">
        <v>80</v>
      </c>
      <c r="B1" s="281"/>
      <c r="C1" s="281"/>
      <c r="D1" s="281"/>
      <c r="E1" s="282"/>
    </row>
    <row r="2" spans="1:5" x14ac:dyDescent="0.25">
      <c r="A2" s="284"/>
      <c r="B2" s="284"/>
      <c r="C2" s="1" t="s">
        <v>42</v>
      </c>
      <c r="D2" s="265" t="s">
        <v>69</v>
      </c>
      <c r="E2" s="265"/>
    </row>
    <row r="3" spans="1:5" x14ac:dyDescent="0.25">
      <c r="A3" s="11"/>
      <c r="B3" s="11"/>
      <c r="C3" s="11"/>
      <c r="D3" s="11" t="s">
        <v>63</v>
      </c>
      <c r="E3" s="11" t="s">
        <v>62</v>
      </c>
    </row>
    <row r="4" spans="1:5" x14ac:dyDescent="0.25">
      <c r="A4" s="285" t="s">
        <v>43</v>
      </c>
      <c r="B4" s="285">
        <v>92.944606413994165</v>
      </c>
      <c r="C4" s="4">
        <v>86.851330073833296</v>
      </c>
      <c r="D4" s="4">
        <v>83.297121816912622</v>
      </c>
      <c r="E4" s="4">
        <v>87.660618741082743</v>
      </c>
    </row>
    <row r="5" spans="1:5" x14ac:dyDescent="0.25">
      <c r="A5" s="286" t="s">
        <v>21</v>
      </c>
      <c r="B5" s="3" t="s">
        <v>9</v>
      </c>
      <c r="C5" s="4">
        <v>21.300704086001275</v>
      </c>
      <c r="D5" s="4">
        <v>25.536123068771666</v>
      </c>
      <c r="E5" s="4">
        <v>20.336206495075881</v>
      </c>
    </row>
    <row r="6" spans="1:5" x14ac:dyDescent="0.25">
      <c r="A6" s="286"/>
      <c r="B6" s="3" t="s">
        <v>10</v>
      </c>
      <c r="C6" s="4">
        <v>56.915581825357712</v>
      </c>
      <c r="D6" s="4">
        <v>55.073855862270477</v>
      </c>
      <c r="E6" s="4">
        <v>57.334983131761753</v>
      </c>
    </row>
    <row r="7" spans="1:5" x14ac:dyDescent="0.25">
      <c r="A7" s="286"/>
      <c r="B7" s="3" t="s">
        <v>11</v>
      </c>
      <c r="C7" s="4">
        <v>3.7399203845822302</v>
      </c>
      <c r="D7" s="4">
        <v>5.0631882351212125</v>
      </c>
      <c r="E7" s="4">
        <v>3.4385833364210479</v>
      </c>
    </row>
    <row r="8" spans="1:5" x14ac:dyDescent="0.25">
      <c r="A8" s="286"/>
      <c r="B8" s="3" t="s">
        <v>12</v>
      </c>
      <c r="C8" s="4">
        <v>5.2504808579565347</v>
      </c>
      <c r="D8" s="4">
        <v>8.7717075756200025</v>
      </c>
      <c r="E8" s="4">
        <v>4.4486204752873642</v>
      </c>
    </row>
    <row r="9" spans="1:5" x14ac:dyDescent="0.25">
      <c r="A9" s="286"/>
      <c r="B9" s="3" t="s">
        <v>13</v>
      </c>
      <c r="C9" s="6">
        <v>29.0071286161056</v>
      </c>
      <c r="D9" s="6">
        <v>27.893309985935314</v>
      </c>
      <c r="E9" s="6">
        <v>29.260769493170464</v>
      </c>
    </row>
    <row r="10" spans="1:5" x14ac:dyDescent="0.25">
      <c r="A10" s="286"/>
      <c r="B10" s="3" t="s">
        <v>22</v>
      </c>
      <c r="C10" s="4">
        <v>1.1393047792904054</v>
      </c>
      <c r="D10" s="4">
        <v>2.5078448170657692</v>
      </c>
      <c r="E10" s="4">
        <v>0.82765826335211723</v>
      </c>
    </row>
    <row r="11" spans="1:5" x14ac:dyDescent="0.25">
      <c r="A11" s="286"/>
      <c r="B11" s="3" t="s">
        <v>14</v>
      </c>
      <c r="C11" s="4">
        <v>3.3303365160495226</v>
      </c>
      <c r="D11" s="4">
        <v>7.3929777213487711</v>
      </c>
      <c r="E11" s="4">
        <v>2.4051842061492832</v>
      </c>
    </row>
    <row r="12" spans="1:5" x14ac:dyDescent="0.25">
      <c r="A12" s="286"/>
      <c r="B12" s="3" t="s">
        <v>15</v>
      </c>
      <c r="C12" s="4">
        <v>41.002992562740815</v>
      </c>
      <c r="D12" s="4">
        <v>33.917516060496695</v>
      </c>
      <c r="E12" s="4">
        <v>42.61651062193949</v>
      </c>
    </row>
    <row r="13" spans="1:5" x14ac:dyDescent="0.25">
      <c r="A13" s="286"/>
      <c r="B13" s="3" t="s">
        <v>16</v>
      </c>
      <c r="C13" s="4">
        <v>2.4472631359514687</v>
      </c>
      <c r="D13" s="4">
        <v>5.5379182924264008</v>
      </c>
      <c r="E13" s="4">
        <v>1.7434533204579898</v>
      </c>
    </row>
    <row r="14" spans="1:5" x14ac:dyDescent="0.25">
      <c r="A14" s="286"/>
      <c r="B14" s="3" t="s">
        <v>17</v>
      </c>
      <c r="C14" s="4">
        <v>9.9734370181797409</v>
      </c>
      <c r="D14" s="4">
        <v>15.485981046477312</v>
      </c>
      <c r="E14" s="4">
        <v>8.7181101055904691</v>
      </c>
    </row>
    <row r="15" spans="1:5" x14ac:dyDescent="0.25">
      <c r="A15" s="286"/>
      <c r="B15" s="3" t="s">
        <v>18</v>
      </c>
      <c r="C15" s="4">
        <v>4.0878688928453126</v>
      </c>
      <c r="D15" s="4">
        <v>6.1815713687961127</v>
      </c>
      <c r="E15" s="4">
        <v>3.6110870201701806</v>
      </c>
    </row>
    <row r="16" spans="1:5" x14ac:dyDescent="0.25">
      <c r="A16" s="283" t="s">
        <v>19</v>
      </c>
      <c r="B16" s="283">
        <v>4.1593438781487988</v>
      </c>
      <c r="C16" s="4">
        <v>13.018249987097887</v>
      </c>
      <c r="D16" s="4">
        <v>16.672572351774367</v>
      </c>
      <c r="E16" s="4">
        <v>12.186080812918616</v>
      </c>
    </row>
    <row r="17" spans="1:5" x14ac:dyDescent="0.25">
      <c r="A17" s="283" t="s">
        <v>20</v>
      </c>
      <c r="B17" s="283">
        <v>2.4604569420035149</v>
      </c>
      <c r="C17" s="4">
        <v>0.12322295480398081</v>
      </c>
      <c r="D17" s="4">
        <v>3.0305831313011469E-2</v>
      </c>
      <c r="E17" s="4">
        <v>0.14438221723523562</v>
      </c>
    </row>
    <row r="18" spans="1:5" x14ac:dyDescent="0.25">
      <c r="A18" s="7" t="s">
        <v>60</v>
      </c>
    </row>
  </sheetData>
  <mergeCells count="7">
    <mergeCell ref="A1:E1"/>
    <mergeCell ref="A17:B17"/>
    <mergeCell ref="A2:B2"/>
    <mergeCell ref="D2:E2"/>
    <mergeCell ref="A4:B4"/>
    <mergeCell ref="A5:A15"/>
    <mergeCell ref="A16:B16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E13"/>
  <sheetViews>
    <sheetView showGridLines="0" zoomScaleNormal="100" workbookViewId="0">
      <selection sqref="A1:E1"/>
    </sheetView>
  </sheetViews>
  <sheetFormatPr defaultColWidth="9.140625" defaultRowHeight="15" x14ac:dyDescent="0.25"/>
  <cols>
    <col min="1" max="1" width="16.42578125" customWidth="1"/>
    <col min="2" max="2" width="36.140625" customWidth="1"/>
    <col min="3" max="3" width="16" customWidth="1"/>
    <col min="4" max="5" width="14" customWidth="1"/>
  </cols>
  <sheetData>
    <row r="1" spans="1:5" ht="29.1" customHeight="1" x14ac:dyDescent="0.25">
      <c r="A1" s="280" t="s">
        <v>85</v>
      </c>
      <c r="B1" s="281"/>
      <c r="C1" s="281"/>
      <c r="D1" s="281"/>
      <c r="E1" s="282"/>
    </row>
    <row r="2" spans="1:5" x14ac:dyDescent="0.25">
      <c r="A2" s="288"/>
      <c r="B2" s="289"/>
      <c r="C2" s="1" t="s">
        <v>42</v>
      </c>
      <c r="D2" s="265" t="s">
        <v>69</v>
      </c>
      <c r="E2" s="265"/>
    </row>
    <row r="3" spans="1:5" x14ac:dyDescent="0.25">
      <c r="A3" s="12"/>
      <c r="B3" s="13"/>
      <c r="C3" s="11"/>
      <c r="D3" s="11" t="s">
        <v>63</v>
      </c>
      <c r="E3" s="11" t="s">
        <v>62</v>
      </c>
    </row>
    <row r="4" spans="1:5" x14ac:dyDescent="0.25">
      <c r="A4" s="283" t="s">
        <v>24</v>
      </c>
      <c r="B4" s="283"/>
      <c r="C4" s="4">
        <v>79.320193233308316</v>
      </c>
      <c r="D4" s="4">
        <v>68.942240621924626</v>
      </c>
      <c r="E4" s="4">
        <v>81.588192918852471</v>
      </c>
    </row>
    <row r="5" spans="1:5" x14ac:dyDescent="0.25">
      <c r="A5" s="283" t="s">
        <v>25</v>
      </c>
      <c r="B5" s="283"/>
      <c r="C5" s="4">
        <v>20.679806766691687</v>
      </c>
      <c r="D5" s="4">
        <v>31.057759378075371</v>
      </c>
      <c r="E5" s="4">
        <v>18.411807081147536</v>
      </c>
    </row>
    <row r="6" spans="1:5" x14ac:dyDescent="0.25">
      <c r="A6" s="287" t="s">
        <v>23</v>
      </c>
      <c r="B6" s="3" t="s">
        <v>26</v>
      </c>
      <c r="C6" s="4">
        <v>16.114498742258217</v>
      </c>
      <c r="D6" s="4">
        <v>16.615850776942739</v>
      </c>
      <c r="E6" s="4">
        <v>15.930827745975327</v>
      </c>
    </row>
    <row r="7" spans="1:5" x14ac:dyDescent="0.25">
      <c r="A7" s="287"/>
      <c r="B7" s="3" t="s">
        <v>27</v>
      </c>
      <c r="C7" s="4">
        <v>24.169359988799361</v>
      </c>
      <c r="D7" s="4">
        <v>25.779651261725412</v>
      </c>
      <c r="E7" s="4">
        <v>23.579427602088128</v>
      </c>
    </row>
    <row r="8" spans="1:5" x14ac:dyDescent="0.25">
      <c r="A8" s="287"/>
      <c r="B8" s="3" t="s">
        <v>28</v>
      </c>
      <c r="C8" s="4">
        <v>22.097365241283736</v>
      </c>
      <c r="D8" s="4">
        <v>27.419359148596293</v>
      </c>
      <c r="E8" s="4">
        <v>20.147645572184025</v>
      </c>
    </row>
    <row r="9" spans="1:5" x14ac:dyDescent="0.25">
      <c r="A9" s="287"/>
      <c r="B9" s="3" t="s">
        <v>29</v>
      </c>
      <c r="C9" s="4">
        <v>22.684595495513157</v>
      </c>
      <c r="D9" s="4">
        <v>21.263927607471256</v>
      </c>
      <c r="E9" s="4">
        <v>23.2050590985939</v>
      </c>
    </row>
    <row r="10" spans="1:5" x14ac:dyDescent="0.25">
      <c r="A10" s="287"/>
      <c r="B10" s="3" t="s">
        <v>30</v>
      </c>
      <c r="C10" s="4">
        <v>4.4570715528408411E-2</v>
      </c>
      <c r="D10" s="4">
        <v>0</v>
      </c>
      <c r="E10" s="4">
        <v>6.0899257470589614E-2</v>
      </c>
    </row>
    <row r="11" spans="1:5" x14ac:dyDescent="0.25">
      <c r="A11" s="287"/>
      <c r="B11" s="3" t="s">
        <v>31</v>
      </c>
      <c r="C11" s="4">
        <v>25.847053096191186</v>
      </c>
      <c r="D11" s="4">
        <v>21.194650641183944</v>
      </c>
      <c r="E11" s="4">
        <v>27.551467030718957</v>
      </c>
    </row>
    <row r="12" spans="1:5" x14ac:dyDescent="0.25">
      <c r="A12" s="287"/>
      <c r="B12" s="3" t="s">
        <v>18</v>
      </c>
      <c r="C12" s="4">
        <v>34.688175101712368</v>
      </c>
      <c r="D12" s="4">
        <v>44.72624927886838</v>
      </c>
      <c r="E12" s="4">
        <v>31.010713044457589</v>
      </c>
    </row>
    <row r="13" spans="1:5" x14ac:dyDescent="0.25">
      <c r="A13" s="7" t="s">
        <v>60</v>
      </c>
    </row>
  </sheetData>
  <mergeCells count="6">
    <mergeCell ref="A1:E1"/>
    <mergeCell ref="D2:E2"/>
    <mergeCell ref="A4:B4"/>
    <mergeCell ref="A5:B5"/>
    <mergeCell ref="A6:A12"/>
    <mergeCell ref="A2:B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7"/>
  <sheetViews>
    <sheetView showGridLines="0" zoomScaleNormal="100" workbookViewId="0">
      <selection sqref="A1:I1"/>
    </sheetView>
  </sheetViews>
  <sheetFormatPr defaultColWidth="9.140625" defaultRowHeight="15" x14ac:dyDescent="0.25"/>
  <cols>
    <col min="1" max="1" width="30.5703125" customWidth="1"/>
    <col min="2" max="2" width="12" customWidth="1"/>
    <col min="8" max="9" width="15.7109375" customWidth="1"/>
  </cols>
  <sheetData>
    <row r="1" spans="1:9" x14ac:dyDescent="0.25">
      <c r="A1" s="290" t="s">
        <v>81</v>
      </c>
      <c r="B1" s="290"/>
      <c r="C1" s="290"/>
      <c r="D1" s="290"/>
      <c r="E1" s="290"/>
      <c r="F1" s="290"/>
      <c r="G1" s="290"/>
      <c r="H1" s="290"/>
      <c r="I1" s="290"/>
    </row>
    <row r="2" spans="1:9" ht="14.45" customHeight="1" x14ac:dyDescent="0.25">
      <c r="A2" s="284"/>
      <c r="B2" s="284" t="s">
        <v>61</v>
      </c>
      <c r="C2" s="284" t="s">
        <v>88</v>
      </c>
      <c r="D2" s="284"/>
      <c r="E2" s="284"/>
      <c r="F2" s="284"/>
      <c r="G2" s="284"/>
      <c r="H2" s="265" t="s">
        <v>69</v>
      </c>
      <c r="I2" s="265"/>
    </row>
    <row r="3" spans="1:9" x14ac:dyDescent="0.25">
      <c r="A3" s="284"/>
      <c r="B3" s="284"/>
      <c r="C3" s="8" t="s">
        <v>55</v>
      </c>
      <c r="D3" s="8" t="s">
        <v>56</v>
      </c>
      <c r="E3" s="8" t="s">
        <v>57</v>
      </c>
      <c r="F3" s="8" t="s">
        <v>58</v>
      </c>
      <c r="G3" s="8" t="s">
        <v>59</v>
      </c>
      <c r="H3" s="8" t="s">
        <v>63</v>
      </c>
      <c r="I3" s="8" t="s">
        <v>62</v>
      </c>
    </row>
    <row r="4" spans="1:9" ht="30.6" customHeight="1" x14ac:dyDescent="0.25">
      <c r="A4" s="175" t="s">
        <v>52</v>
      </c>
      <c r="B4" s="4">
        <v>99.955414318180829</v>
      </c>
      <c r="C4" s="4">
        <v>100</v>
      </c>
      <c r="D4" s="4">
        <v>100</v>
      </c>
      <c r="E4" s="4">
        <v>99.872735394634844</v>
      </c>
      <c r="F4" s="4">
        <v>99.93991347428404</v>
      </c>
      <c r="G4" s="4">
        <v>100</v>
      </c>
      <c r="H4" s="4">
        <v>99.927328831341214</v>
      </c>
      <c r="I4" s="4">
        <v>99.961811554341367</v>
      </c>
    </row>
    <row r="5" spans="1:9" ht="27.6" customHeight="1" x14ac:dyDescent="0.25">
      <c r="A5" s="175" t="s">
        <v>333</v>
      </c>
      <c r="B5" s="4">
        <v>99.868501385716598</v>
      </c>
      <c r="C5" s="4">
        <v>99.429272873835089</v>
      </c>
      <c r="D5" s="4">
        <v>99.848855749244535</v>
      </c>
      <c r="E5" s="4">
        <v>100</v>
      </c>
      <c r="F5" s="4">
        <v>99.938011184521073</v>
      </c>
      <c r="G5" s="4">
        <v>100</v>
      </c>
      <c r="H5" s="4">
        <v>99.969694168686985</v>
      </c>
      <c r="I5" s="4">
        <v>99.845459918659657</v>
      </c>
    </row>
    <row r="6" spans="1:9" ht="30.95" customHeight="1" x14ac:dyDescent="0.25">
      <c r="A6" s="175" t="s">
        <v>53</v>
      </c>
      <c r="B6" s="4">
        <v>79.320193233308316</v>
      </c>
      <c r="C6" s="4">
        <v>87.08312203763424</v>
      </c>
      <c r="D6" s="4">
        <v>88.576386177124036</v>
      </c>
      <c r="E6" s="4">
        <v>81.349427393997601</v>
      </c>
      <c r="F6" s="4">
        <v>79.473290764604471</v>
      </c>
      <c r="G6" s="4">
        <v>59.147451700560232</v>
      </c>
      <c r="H6" s="4">
        <v>68.942240621924626</v>
      </c>
      <c r="I6" s="4">
        <v>81.588192918852471</v>
      </c>
    </row>
    <row r="7" spans="1:9" x14ac:dyDescent="0.25">
      <c r="A7" s="17" t="s">
        <v>334</v>
      </c>
    </row>
  </sheetData>
  <mergeCells count="5">
    <mergeCell ref="A2:A3"/>
    <mergeCell ref="B2:B3"/>
    <mergeCell ref="C2:G2"/>
    <mergeCell ref="H2:I2"/>
    <mergeCell ref="A1:I1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D9"/>
  <sheetViews>
    <sheetView showGridLines="0" zoomScaleNormal="100" workbookViewId="0">
      <selection sqref="A1:D1"/>
    </sheetView>
  </sheetViews>
  <sheetFormatPr defaultColWidth="9.140625" defaultRowHeight="15" x14ac:dyDescent="0.25"/>
  <cols>
    <col min="1" max="1" width="56.5703125" customWidth="1"/>
    <col min="2" max="2" width="12.5703125" customWidth="1"/>
    <col min="3" max="4" width="14" customWidth="1"/>
  </cols>
  <sheetData>
    <row r="1" spans="1:4" x14ac:dyDescent="0.25">
      <c r="A1" s="255" t="s">
        <v>86</v>
      </c>
      <c r="B1" s="256"/>
      <c r="C1" s="256"/>
      <c r="D1" s="257"/>
    </row>
    <row r="2" spans="1:4" ht="45" x14ac:dyDescent="0.25">
      <c r="A2" s="1"/>
      <c r="B2" s="1" t="s">
        <v>54</v>
      </c>
      <c r="C2" s="265" t="s">
        <v>69</v>
      </c>
      <c r="D2" s="265"/>
    </row>
    <row r="3" spans="1:4" x14ac:dyDescent="0.25">
      <c r="A3" s="16"/>
      <c r="B3" s="16"/>
      <c r="C3" s="15" t="s">
        <v>63</v>
      </c>
      <c r="D3" s="15" t="s">
        <v>62</v>
      </c>
    </row>
    <row r="4" spans="1:4" x14ac:dyDescent="0.25">
      <c r="A4" s="18" t="s">
        <v>32</v>
      </c>
      <c r="B4" s="4">
        <v>88.159415948534885</v>
      </c>
      <c r="C4" s="4">
        <v>90.832981574246617</v>
      </c>
      <c r="D4" s="4">
        <v>87.550438408068914</v>
      </c>
    </row>
    <row r="5" spans="1:4" x14ac:dyDescent="0.25">
      <c r="A5" s="18" t="s">
        <v>44</v>
      </c>
      <c r="B5" s="220">
        <v>68.818466650842538</v>
      </c>
      <c r="C5" s="4">
        <v>68.096510446553822</v>
      </c>
      <c r="D5" s="4">
        <v>68.982911880607503</v>
      </c>
    </row>
    <row r="6" spans="1:4" x14ac:dyDescent="0.25">
      <c r="A6" s="18" t="s">
        <v>33</v>
      </c>
      <c r="B6" s="220">
        <v>17.657316967843471</v>
      </c>
      <c r="C6" s="4">
        <v>24.200217637235674</v>
      </c>
      <c r="D6" s="4">
        <v>16.166992766020691</v>
      </c>
    </row>
    <row r="7" spans="1:4" x14ac:dyDescent="0.25">
      <c r="A7" s="18" t="s">
        <v>70</v>
      </c>
      <c r="B7" s="220">
        <v>59.127940468670893</v>
      </c>
      <c r="C7" s="4">
        <v>56.081525477358966</v>
      </c>
      <c r="D7" s="4">
        <v>59.821844628271968</v>
      </c>
    </row>
    <row r="8" spans="1:4" x14ac:dyDescent="0.25">
      <c r="A8" s="18" t="s">
        <v>45</v>
      </c>
      <c r="B8" s="220">
        <v>26.099984825920082</v>
      </c>
      <c r="C8" s="4">
        <v>30.673508250568371</v>
      </c>
      <c r="D8" s="4">
        <v>25.058240041494077</v>
      </c>
    </row>
    <row r="9" spans="1:4" x14ac:dyDescent="0.25">
      <c r="A9" s="18" t="s">
        <v>71</v>
      </c>
      <c r="B9" s="220">
        <v>63.586906904054423</v>
      </c>
      <c r="C9" s="4">
        <v>61.948596643565502</v>
      </c>
      <c r="D9" s="4">
        <v>63.960076780027499</v>
      </c>
    </row>
  </sheetData>
  <mergeCells count="2">
    <mergeCell ref="C2:D2"/>
    <mergeCell ref="A1:D1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G8"/>
  <sheetViews>
    <sheetView showGridLines="0" zoomScaleNormal="100" workbookViewId="0">
      <selection sqref="A1:G1"/>
    </sheetView>
  </sheetViews>
  <sheetFormatPr defaultColWidth="9.140625" defaultRowHeight="15" x14ac:dyDescent="0.25"/>
  <cols>
    <col min="1" max="1" width="34.85546875" customWidth="1"/>
    <col min="2" max="2" width="11.28515625" customWidth="1"/>
    <col min="3" max="3" width="12.7109375" customWidth="1"/>
    <col min="4" max="4" width="13.140625" customWidth="1"/>
    <col min="5" max="5" width="19.5703125" bestFit="1" customWidth="1"/>
    <col min="6" max="6" width="12.7109375" customWidth="1"/>
    <col min="7" max="7" width="19.5703125" bestFit="1" customWidth="1"/>
  </cols>
  <sheetData>
    <row r="1" spans="1:7" x14ac:dyDescent="0.25">
      <c r="A1" s="255" t="s">
        <v>87</v>
      </c>
      <c r="B1" s="256"/>
      <c r="C1" s="256"/>
      <c r="D1" s="256"/>
      <c r="E1" s="256"/>
      <c r="F1" s="256"/>
      <c r="G1" s="257"/>
    </row>
    <row r="2" spans="1:7" x14ac:dyDescent="0.25">
      <c r="A2" s="14"/>
      <c r="B2" s="256" t="s">
        <v>89</v>
      </c>
      <c r="C2" s="256"/>
      <c r="D2" s="256" t="s">
        <v>63</v>
      </c>
      <c r="E2" s="256"/>
      <c r="F2" s="256" t="s">
        <v>62</v>
      </c>
      <c r="G2" s="256"/>
    </row>
    <row r="3" spans="1:7" ht="26.1" customHeight="1" x14ac:dyDescent="0.25">
      <c r="A3" s="284"/>
      <c r="B3" s="1" t="s">
        <v>51</v>
      </c>
      <c r="C3" s="1" t="s">
        <v>64</v>
      </c>
      <c r="D3" s="11" t="s">
        <v>51</v>
      </c>
      <c r="E3" s="11" t="s">
        <v>64</v>
      </c>
      <c r="F3" s="11" t="s">
        <v>51</v>
      </c>
      <c r="G3" s="11" t="s">
        <v>64</v>
      </c>
    </row>
    <row r="4" spans="1:7" ht="39.6" customHeight="1" x14ac:dyDescent="0.25">
      <c r="A4" s="284"/>
      <c r="B4" s="1"/>
      <c r="C4" s="2"/>
      <c r="D4" s="11" t="s">
        <v>65</v>
      </c>
      <c r="E4" s="11" t="s">
        <v>66</v>
      </c>
      <c r="F4" s="11" t="s">
        <v>65</v>
      </c>
      <c r="G4" s="11" t="s">
        <v>66</v>
      </c>
    </row>
    <row r="5" spans="1:7" x14ac:dyDescent="0.25">
      <c r="A5" s="3" t="s">
        <v>47</v>
      </c>
      <c r="B5" s="4">
        <v>98.582725062156641</v>
      </c>
      <c r="C5" s="6">
        <v>88.350363427994083</v>
      </c>
      <c r="D5" s="4">
        <v>97.278306616536867</v>
      </c>
      <c r="E5" s="6">
        <v>91.741708593980277</v>
      </c>
      <c r="F5" s="4">
        <v>98.879739471297043</v>
      </c>
      <c r="G5" s="6">
        <v>87.590664926510371</v>
      </c>
    </row>
    <row r="6" spans="1:7" x14ac:dyDescent="0.25">
      <c r="A6" s="3" t="s">
        <v>48</v>
      </c>
      <c r="B6" s="4">
        <v>52.447962331580172</v>
      </c>
      <c r="C6" s="6">
        <v>68.41118289296638</v>
      </c>
      <c r="D6" s="4">
        <v>49.000117294239999</v>
      </c>
      <c r="E6" s="6">
        <v>73.558314720869546</v>
      </c>
      <c r="F6" s="4">
        <v>53.233032229979749</v>
      </c>
      <c r="G6" s="6">
        <v>67.332380767066667</v>
      </c>
    </row>
    <row r="7" spans="1:7" x14ac:dyDescent="0.25">
      <c r="A7" s="3" t="s">
        <v>49</v>
      </c>
      <c r="B7" s="4">
        <v>61.203519179671098</v>
      </c>
      <c r="C7" s="6">
        <v>17.029607901971282</v>
      </c>
      <c r="D7" s="4">
        <v>64.226463527773831</v>
      </c>
      <c r="E7" s="6">
        <v>26.603176135282549</v>
      </c>
      <c r="F7" s="4">
        <v>60.515198623923787</v>
      </c>
      <c r="G7" s="6">
        <v>14.71603083581773</v>
      </c>
    </row>
    <row r="8" spans="1:7" x14ac:dyDescent="0.25">
      <c r="A8" s="7" t="s">
        <v>50</v>
      </c>
    </row>
  </sheetData>
  <mergeCells count="5">
    <mergeCell ref="A3:A4"/>
    <mergeCell ref="B2:C2"/>
    <mergeCell ref="D2:E2"/>
    <mergeCell ref="F2:G2"/>
    <mergeCell ref="A1:G1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I7"/>
  <sheetViews>
    <sheetView showGridLines="0" zoomScaleNormal="100" workbookViewId="0">
      <selection activeCell="J18" sqref="J18"/>
    </sheetView>
  </sheetViews>
  <sheetFormatPr defaultColWidth="9.140625" defaultRowHeight="15" x14ac:dyDescent="0.25"/>
  <cols>
    <col min="1" max="1" width="27.5703125" customWidth="1"/>
    <col min="2" max="2" width="11.85546875" customWidth="1"/>
    <col min="3" max="7" width="8.5703125" customWidth="1"/>
    <col min="8" max="9" width="14" customWidth="1"/>
  </cols>
  <sheetData>
    <row r="1" spans="1:9" x14ac:dyDescent="0.25">
      <c r="A1" s="255" t="s">
        <v>82</v>
      </c>
      <c r="B1" s="256"/>
      <c r="C1" s="256"/>
      <c r="D1" s="256"/>
      <c r="E1" s="256"/>
      <c r="F1" s="256"/>
      <c r="G1" s="256"/>
      <c r="H1" s="256"/>
      <c r="I1" s="257"/>
    </row>
    <row r="2" spans="1:9" ht="14.45" customHeight="1" x14ac:dyDescent="0.25">
      <c r="A2" s="292"/>
      <c r="B2" s="292" t="s">
        <v>54</v>
      </c>
      <c r="C2" s="288" t="s">
        <v>88</v>
      </c>
      <c r="D2" s="291"/>
      <c r="E2" s="291"/>
      <c r="F2" s="291"/>
      <c r="G2" s="289"/>
      <c r="H2" s="265" t="s">
        <v>69</v>
      </c>
      <c r="I2" s="265"/>
    </row>
    <row r="3" spans="1:9" x14ac:dyDescent="0.25">
      <c r="A3" s="293"/>
      <c r="B3" s="293"/>
      <c r="C3" s="1" t="s">
        <v>55</v>
      </c>
      <c r="D3" s="1" t="s">
        <v>56</v>
      </c>
      <c r="E3" s="1" t="s">
        <v>57</v>
      </c>
      <c r="F3" s="1" t="s">
        <v>58</v>
      </c>
      <c r="G3" s="1" t="s">
        <v>59</v>
      </c>
      <c r="H3" s="11" t="s">
        <v>63</v>
      </c>
      <c r="I3" s="11" t="s">
        <v>62</v>
      </c>
    </row>
    <row r="4" spans="1:9" x14ac:dyDescent="0.25">
      <c r="A4" s="3" t="s">
        <v>34</v>
      </c>
      <c r="B4" s="4">
        <v>89.641907237122851</v>
      </c>
      <c r="C4" s="6">
        <v>91.926330784931849</v>
      </c>
      <c r="D4" s="4">
        <v>95.042337779734055</v>
      </c>
      <c r="E4" s="4">
        <v>89.365655831841721</v>
      </c>
      <c r="F4" s="4">
        <v>85.366041629536596</v>
      </c>
      <c r="G4" s="4">
        <v>87.6253276336775</v>
      </c>
      <c r="H4" s="4">
        <v>85.612624615759614</v>
      </c>
      <c r="I4" s="4">
        <v>90.558603874471927</v>
      </c>
    </row>
    <row r="5" spans="1:9" x14ac:dyDescent="0.25">
      <c r="A5" s="3" t="s">
        <v>35</v>
      </c>
      <c r="B5" s="4">
        <v>4.6910350796131661</v>
      </c>
      <c r="C5" s="4">
        <v>2.1254998946142276</v>
      </c>
      <c r="D5" s="4">
        <v>3.3094002001503151</v>
      </c>
      <c r="E5" s="4">
        <v>5.3000725809579734</v>
      </c>
      <c r="F5" s="4">
        <v>5.8458939540001751</v>
      </c>
      <c r="G5" s="4">
        <v>6.087629375243937</v>
      </c>
      <c r="H5" s="4">
        <v>6.0129093648351519</v>
      </c>
      <c r="I5" s="4">
        <v>4.3902972495497012</v>
      </c>
    </row>
    <row r="6" spans="1:9" x14ac:dyDescent="0.25">
      <c r="A6" s="3" t="s">
        <v>36</v>
      </c>
      <c r="B6" s="4">
        <v>2.1554272169038429</v>
      </c>
      <c r="C6" s="4">
        <v>2.4060020044267039</v>
      </c>
      <c r="D6" s="4">
        <v>0.22967874018989592</v>
      </c>
      <c r="E6" s="4">
        <v>1.6506653303815189</v>
      </c>
      <c r="F6" s="4">
        <v>3.9201923779842192</v>
      </c>
      <c r="G6" s="4">
        <v>2.4857780082397767</v>
      </c>
      <c r="H6" s="4">
        <v>3.8544285179110869</v>
      </c>
      <c r="I6" s="4">
        <v>1.7688897297523198</v>
      </c>
    </row>
    <row r="7" spans="1:9" ht="16.350000000000001" customHeight="1" x14ac:dyDescent="0.25">
      <c r="A7" s="3" t="s">
        <v>37</v>
      </c>
      <c r="B7" s="4">
        <v>3.5116304663601472</v>
      </c>
      <c r="C7" s="4">
        <v>3.5421673160272156</v>
      </c>
      <c r="D7" s="4">
        <v>1.4185832799257316</v>
      </c>
      <c r="E7" s="4">
        <v>3.6836062568187984</v>
      </c>
      <c r="F7" s="4">
        <v>4.8678720384790095</v>
      </c>
      <c r="G7" s="6">
        <v>3.8012649828387914</v>
      </c>
      <c r="H7" s="4">
        <v>4.5200375014941612</v>
      </c>
      <c r="I7" s="4">
        <v>3.2822091462260561</v>
      </c>
    </row>
  </sheetData>
  <mergeCells count="5">
    <mergeCell ref="C2:G2"/>
    <mergeCell ref="B2:B3"/>
    <mergeCell ref="A2:A3"/>
    <mergeCell ref="H2:I2"/>
    <mergeCell ref="A1:I1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I7"/>
  <sheetViews>
    <sheetView showGridLines="0" zoomScaleNormal="100" workbookViewId="0">
      <selection sqref="A1:I1"/>
    </sheetView>
  </sheetViews>
  <sheetFormatPr defaultColWidth="9.140625" defaultRowHeight="15" x14ac:dyDescent="0.25"/>
  <cols>
    <col min="1" max="1" width="25.42578125" customWidth="1"/>
    <col min="2" max="2" width="14.42578125" customWidth="1"/>
    <col min="8" max="9" width="14" customWidth="1"/>
  </cols>
  <sheetData>
    <row r="1" spans="1:9" x14ac:dyDescent="0.25">
      <c r="A1" s="255" t="s">
        <v>83</v>
      </c>
      <c r="B1" s="256"/>
      <c r="C1" s="256"/>
      <c r="D1" s="256"/>
      <c r="E1" s="256"/>
      <c r="F1" s="256"/>
      <c r="G1" s="256"/>
      <c r="H1" s="256"/>
      <c r="I1" s="257"/>
    </row>
    <row r="2" spans="1:9" ht="14.45" customHeight="1" x14ac:dyDescent="0.25">
      <c r="A2" s="292"/>
      <c r="B2" s="292" t="s">
        <v>54</v>
      </c>
      <c r="C2" s="288" t="s">
        <v>88</v>
      </c>
      <c r="D2" s="291"/>
      <c r="E2" s="291"/>
      <c r="F2" s="291"/>
      <c r="G2" s="289"/>
      <c r="H2" s="265" t="s">
        <v>69</v>
      </c>
      <c r="I2" s="265"/>
    </row>
    <row r="3" spans="1:9" x14ac:dyDescent="0.25">
      <c r="A3" s="293"/>
      <c r="B3" s="293"/>
      <c r="C3" s="1" t="s">
        <v>55</v>
      </c>
      <c r="D3" s="1" t="s">
        <v>56</v>
      </c>
      <c r="E3" s="1" t="s">
        <v>57</v>
      </c>
      <c r="F3" s="1" t="s">
        <v>58</v>
      </c>
      <c r="G3" s="1" t="s">
        <v>59</v>
      </c>
      <c r="H3" s="11" t="s">
        <v>63</v>
      </c>
      <c r="I3" s="11" t="s">
        <v>62</v>
      </c>
    </row>
    <row r="4" spans="1:9" x14ac:dyDescent="0.25">
      <c r="A4" s="3" t="s">
        <v>38</v>
      </c>
      <c r="B4" s="4">
        <v>90.724319127321081</v>
      </c>
      <c r="C4" s="4">
        <v>91.663610407628553</v>
      </c>
      <c r="D4" s="4">
        <v>92.957984333829927</v>
      </c>
      <c r="E4" s="4">
        <v>90.868953714098794</v>
      </c>
      <c r="F4" s="4">
        <v>89.09124797485542</v>
      </c>
      <c r="G4" s="4">
        <v>89.384395634842406</v>
      </c>
      <c r="H4" s="4">
        <v>90.33476654893694</v>
      </c>
      <c r="I4" s="4">
        <v>90.812945707343559</v>
      </c>
    </row>
    <row r="5" spans="1:9" x14ac:dyDescent="0.25">
      <c r="A5" s="3" t="s">
        <v>39</v>
      </c>
      <c r="B5" s="4">
        <v>5.1950649927421422</v>
      </c>
      <c r="C5" s="4">
        <v>4.4404814002709925</v>
      </c>
      <c r="D5" s="4">
        <v>5.2627347370584365</v>
      </c>
      <c r="E5" s="4">
        <v>5.8124655281857232</v>
      </c>
      <c r="F5" s="4">
        <v>5.0337115067197447</v>
      </c>
      <c r="G5" s="4">
        <v>5.1354111902584343</v>
      </c>
      <c r="H5" s="4">
        <v>5.5833764767969907</v>
      </c>
      <c r="I5" s="4">
        <v>5.1067207724112595</v>
      </c>
    </row>
    <row r="6" spans="1:9" x14ac:dyDescent="0.25">
      <c r="A6" s="3" t="s">
        <v>40</v>
      </c>
      <c r="B6" s="4">
        <v>1.6901248476114052</v>
      </c>
      <c r="C6" s="4">
        <v>1.778567612683716</v>
      </c>
      <c r="D6" s="4">
        <v>0.14134981262008242</v>
      </c>
      <c r="E6" s="4">
        <v>1.5479338216661396</v>
      </c>
      <c r="F6" s="4">
        <v>3.2070962825498679</v>
      </c>
      <c r="G6" s="4">
        <v>1.5804380059534173</v>
      </c>
      <c r="H6" s="4">
        <v>0.64579929548231463</v>
      </c>
      <c r="I6" s="4">
        <v>1.9277179409473502</v>
      </c>
    </row>
    <row r="7" spans="1:9" x14ac:dyDescent="0.25">
      <c r="A7" s="3" t="s">
        <v>41</v>
      </c>
      <c r="B7" s="4">
        <v>2.3904910323253645</v>
      </c>
      <c r="C7" s="4">
        <v>2.1173405794167319</v>
      </c>
      <c r="D7" s="4">
        <v>1.637931116491546</v>
      </c>
      <c r="E7" s="4">
        <v>1.7706469360493409</v>
      </c>
      <c r="F7" s="4">
        <v>2.6679442358749696</v>
      </c>
      <c r="G7" s="4">
        <v>3.8997551689457266</v>
      </c>
      <c r="H7" s="4">
        <v>3.4360576787837562</v>
      </c>
      <c r="I7" s="4">
        <v>2.1526155792978283</v>
      </c>
    </row>
  </sheetData>
  <mergeCells count="5">
    <mergeCell ref="C2:G2"/>
    <mergeCell ref="B2:B3"/>
    <mergeCell ref="A2:A3"/>
    <mergeCell ref="H2:I2"/>
    <mergeCell ref="A1:I1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C7ED6-83C0-441B-9931-6E19F4A7605C}">
  <sheetPr>
    <tabColor rgb="FF00B050"/>
  </sheetPr>
  <dimension ref="A1:K14"/>
  <sheetViews>
    <sheetView zoomScaleNormal="100" workbookViewId="0">
      <selection sqref="A1:J1"/>
    </sheetView>
  </sheetViews>
  <sheetFormatPr defaultColWidth="9.140625" defaultRowHeight="15" x14ac:dyDescent="0.25"/>
  <cols>
    <col min="1" max="1" width="18.5703125" customWidth="1"/>
    <col min="2" max="2" width="16.28515625" bestFit="1" customWidth="1"/>
    <col min="3" max="3" width="10.28515625" bestFit="1" customWidth="1"/>
    <col min="4" max="8" width="9.28515625" bestFit="1" customWidth="1"/>
    <col min="9" max="10" width="14" customWidth="1"/>
  </cols>
  <sheetData>
    <row r="1" spans="1:11" x14ac:dyDescent="0.25">
      <c r="A1" s="255" t="s">
        <v>222</v>
      </c>
      <c r="B1" s="256"/>
      <c r="C1" s="256"/>
      <c r="D1" s="256"/>
      <c r="E1" s="256"/>
      <c r="F1" s="256"/>
      <c r="G1" s="256"/>
      <c r="H1" s="256"/>
      <c r="I1" s="256"/>
      <c r="J1" s="257"/>
    </row>
    <row r="2" spans="1:11" ht="28.7" customHeight="1" x14ac:dyDescent="0.25">
      <c r="A2" s="294"/>
      <c r="B2" s="266" t="s">
        <v>164</v>
      </c>
      <c r="C2" s="271" t="s">
        <v>165</v>
      </c>
      <c r="D2" s="272"/>
      <c r="E2" s="272"/>
      <c r="F2" s="272"/>
      <c r="G2" s="272"/>
      <c r="H2" s="272"/>
      <c r="I2" s="272"/>
      <c r="J2" s="273"/>
    </row>
    <row r="3" spans="1:11" ht="28.7" customHeight="1" x14ac:dyDescent="0.25">
      <c r="A3" s="294"/>
      <c r="B3" s="296">
        <v>3.6811294765840219</v>
      </c>
      <c r="C3" s="266" t="s">
        <v>89</v>
      </c>
      <c r="D3" s="271" t="s">
        <v>156</v>
      </c>
      <c r="E3" s="272"/>
      <c r="F3" s="272"/>
      <c r="G3" s="272"/>
      <c r="H3" s="273"/>
      <c r="I3" s="265" t="s">
        <v>69</v>
      </c>
      <c r="J3" s="265"/>
    </row>
    <row r="4" spans="1:11" x14ac:dyDescent="0.25">
      <c r="A4" s="295"/>
      <c r="B4" s="267">
        <v>2.7513774104683195</v>
      </c>
      <c r="C4" s="267"/>
      <c r="D4" s="221" t="s">
        <v>55</v>
      </c>
      <c r="E4" s="221" t="s">
        <v>56</v>
      </c>
      <c r="F4" s="221" t="s">
        <v>57</v>
      </c>
      <c r="G4" s="221" t="s">
        <v>58</v>
      </c>
      <c r="H4" s="221" t="s">
        <v>59</v>
      </c>
      <c r="I4" s="224" t="s">
        <v>63</v>
      </c>
      <c r="J4" s="224" t="s">
        <v>62</v>
      </c>
    </row>
    <row r="5" spans="1:11" x14ac:dyDescent="0.25">
      <c r="A5" s="48" t="s">
        <v>166</v>
      </c>
      <c r="B5" s="50">
        <v>94.809608270887963</v>
      </c>
      <c r="C5" s="50">
        <v>8.7502556661207809</v>
      </c>
      <c r="D5" s="50">
        <v>11.587011297910518</v>
      </c>
      <c r="E5" s="50">
        <v>9.9323522279724568</v>
      </c>
      <c r="F5" s="50">
        <v>8.433537356974778</v>
      </c>
      <c r="G5" s="50">
        <v>8.4127165101113111</v>
      </c>
      <c r="H5" s="50">
        <v>5.8557996661037697</v>
      </c>
      <c r="I5" s="5">
        <v>5.4405814696063537</v>
      </c>
      <c r="J5" s="5">
        <v>9.4997825419761401</v>
      </c>
    </row>
    <row r="6" spans="1:11" x14ac:dyDescent="0.25">
      <c r="A6" s="48" t="s">
        <v>167</v>
      </c>
      <c r="B6" s="50">
        <v>55.965602320328024</v>
      </c>
      <c r="C6" s="50">
        <v>40.889107825835588</v>
      </c>
      <c r="D6" s="50">
        <v>41.287851436846822</v>
      </c>
      <c r="E6" s="50">
        <v>44.068756204070013</v>
      </c>
      <c r="F6" s="50">
        <v>41.919738705825182</v>
      </c>
      <c r="G6" s="50">
        <v>42.309359856735931</v>
      </c>
      <c r="H6" s="50">
        <v>35.19630783872902</v>
      </c>
      <c r="I6" s="5">
        <v>31.121127495581327</v>
      </c>
      <c r="J6" s="5">
        <v>43.359328686372137</v>
      </c>
    </row>
    <row r="7" spans="1:11" x14ac:dyDescent="0.25">
      <c r="A7" s="445" t="s">
        <v>168</v>
      </c>
      <c r="B7" s="50">
        <v>51.327529926813696</v>
      </c>
      <c r="C7" s="50">
        <v>28.327064830404638</v>
      </c>
      <c r="D7" s="50">
        <v>33.30591214491924</v>
      </c>
      <c r="E7" s="50">
        <v>33.581984390651122</v>
      </c>
      <c r="F7" s="50">
        <v>29.950022675462709</v>
      </c>
      <c r="G7" s="50">
        <v>24.902196115163822</v>
      </c>
      <c r="H7" s="50">
        <v>20.672088876957218</v>
      </c>
      <c r="I7" s="5">
        <v>19.528093866136064</v>
      </c>
      <c r="J7" s="5">
        <v>31.01998958993854</v>
      </c>
    </row>
    <row r="8" spans="1:11" s="95" customFormat="1" x14ac:dyDescent="0.25">
      <c r="A8" s="101" t="s">
        <v>169</v>
      </c>
      <c r="B8" s="102">
        <v>0.21696502106077797</v>
      </c>
      <c r="C8" s="102">
        <v>0</v>
      </c>
      <c r="D8" s="102"/>
      <c r="E8" s="102"/>
      <c r="F8" s="102"/>
      <c r="G8" s="102">
        <v>0</v>
      </c>
      <c r="H8" s="102">
        <v>0</v>
      </c>
      <c r="I8" s="9">
        <v>0</v>
      </c>
      <c r="J8" s="9">
        <v>0</v>
      </c>
      <c r="K8"/>
    </row>
    <row r="9" spans="1:11" s="95" customFormat="1" x14ac:dyDescent="0.25">
      <c r="A9" s="101" t="s">
        <v>170</v>
      </c>
      <c r="B9" s="102">
        <v>0.68896713826556177</v>
      </c>
      <c r="C9" s="102">
        <v>23.90558875308961</v>
      </c>
      <c r="D9" s="102">
        <v>0</v>
      </c>
      <c r="E9" s="102">
        <v>0</v>
      </c>
      <c r="F9" s="102">
        <v>32.69992929383109</v>
      </c>
      <c r="G9" s="102">
        <v>50.90277032251219</v>
      </c>
      <c r="H9" s="102">
        <v>0</v>
      </c>
      <c r="I9" s="9">
        <v>2.7699947578595281</v>
      </c>
      <c r="J9" s="9">
        <v>25.553783830122718</v>
      </c>
      <c r="K9"/>
    </row>
    <row r="10" spans="1:11" s="95" customFormat="1" x14ac:dyDescent="0.25">
      <c r="A10" s="101" t="s">
        <v>171</v>
      </c>
      <c r="B10" s="102">
        <v>0.15577748605027175</v>
      </c>
      <c r="C10" s="102">
        <v>39.014874360911541</v>
      </c>
      <c r="D10" s="102">
        <v>100</v>
      </c>
      <c r="E10" s="102"/>
      <c r="F10" s="102">
        <v>0</v>
      </c>
      <c r="G10" s="102"/>
      <c r="H10" s="102"/>
      <c r="I10" s="9">
        <v>0</v>
      </c>
      <c r="J10" s="9">
        <v>53.264447660946743</v>
      </c>
      <c r="K10"/>
    </row>
    <row r="11" spans="1:11" s="95" customFormat="1" x14ac:dyDescent="0.25">
      <c r="A11" s="101" t="s">
        <v>172</v>
      </c>
      <c r="B11" s="102">
        <v>0</v>
      </c>
      <c r="C11" s="102"/>
      <c r="D11" s="102"/>
      <c r="E11" s="102"/>
      <c r="F11" s="102"/>
      <c r="G11" s="102"/>
      <c r="H11" s="102"/>
      <c r="I11" s="9"/>
      <c r="J11" s="9"/>
      <c r="K11"/>
    </row>
    <row r="12" spans="1:11" s="95" customFormat="1" x14ac:dyDescent="0.25">
      <c r="A12" s="101" t="s">
        <v>173</v>
      </c>
      <c r="B12" s="102">
        <v>0.21968786517976965</v>
      </c>
      <c r="C12" s="102">
        <v>0</v>
      </c>
      <c r="D12" s="102"/>
      <c r="E12" s="102">
        <v>0</v>
      </c>
      <c r="F12" s="102"/>
      <c r="G12" s="102"/>
      <c r="H12" s="102"/>
      <c r="I12" s="9"/>
      <c r="J12" s="9">
        <v>0</v>
      </c>
      <c r="K12"/>
    </row>
    <row r="13" spans="1:11" x14ac:dyDescent="0.25">
      <c r="A13" s="48" t="s">
        <v>174</v>
      </c>
      <c r="B13" s="50">
        <v>63.491404418736629</v>
      </c>
      <c r="C13" s="50">
        <v>11.389206894370862</v>
      </c>
      <c r="D13" s="50">
        <v>7.4955997686287512</v>
      </c>
      <c r="E13" s="50">
        <v>17.145590247648126</v>
      </c>
      <c r="F13" s="50">
        <v>9.8994894250877579</v>
      </c>
      <c r="G13" s="50">
        <v>12.294385931110796</v>
      </c>
      <c r="H13" s="50">
        <v>10.519053687530928</v>
      </c>
      <c r="I13" s="5">
        <v>8.6421012085206286</v>
      </c>
      <c r="J13" s="5">
        <v>11.994920889893775</v>
      </c>
    </row>
    <row r="14" spans="1:11" x14ac:dyDescent="0.25">
      <c r="A14" s="48" t="s">
        <v>175</v>
      </c>
      <c r="B14" s="50">
        <v>63.446238217160698</v>
      </c>
      <c r="C14" s="50">
        <v>15.285890310449426</v>
      </c>
      <c r="D14" s="50">
        <v>14.44765073033625</v>
      </c>
      <c r="E14" s="50">
        <v>17.197455318509242</v>
      </c>
      <c r="F14" s="50">
        <v>15.884939867772612</v>
      </c>
      <c r="G14" s="50">
        <v>14.04302198857404</v>
      </c>
      <c r="H14" s="50">
        <v>14.551416054726747</v>
      </c>
      <c r="I14" s="5">
        <v>17.854216904345574</v>
      </c>
      <c r="J14" s="5">
        <v>14.776145177891999</v>
      </c>
    </row>
  </sheetData>
  <mergeCells count="7">
    <mergeCell ref="A1:J1"/>
    <mergeCell ref="I3:J3"/>
    <mergeCell ref="C2:J2"/>
    <mergeCell ref="A2:A4"/>
    <mergeCell ref="B2:B4"/>
    <mergeCell ref="C3:C4"/>
    <mergeCell ref="D3:H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F2381-DF46-411D-967D-0AC8C2D5A9C5}">
  <sheetPr>
    <tabColor rgb="FF00B050"/>
  </sheetPr>
  <dimension ref="A1:J12"/>
  <sheetViews>
    <sheetView zoomScaleNormal="100" workbookViewId="0">
      <selection sqref="A1:J1"/>
    </sheetView>
  </sheetViews>
  <sheetFormatPr defaultColWidth="9.140625" defaultRowHeight="15" x14ac:dyDescent="0.25"/>
  <cols>
    <col min="1" max="1" width="32" customWidth="1"/>
    <col min="2" max="3" width="8.140625" customWidth="1"/>
    <col min="11" max="11" width="10.5703125" customWidth="1"/>
    <col min="12" max="12" width="7.140625" customWidth="1"/>
    <col min="13" max="14" width="6.85546875" customWidth="1"/>
    <col min="15" max="15" width="9.140625" customWidth="1"/>
    <col min="16" max="16" width="7.42578125" customWidth="1"/>
    <col min="17" max="17" width="7.5703125" customWidth="1"/>
  </cols>
  <sheetData>
    <row r="1" spans="1:10" x14ac:dyDescent="0.25">
      <c r="A1" s="255" t="s">
        <v>335</v>
      </c>
      <c r="B1" s="256"/>
      <c r="C1" s="256"/>
      <c r="D1" s="256"/>
      <c r="E1" s="256"/>
      <c r="F1" s="256"/>
      <c r="G1" s="256"/>
      <c r="H1" s="256"/>
      <c r="I1" s="256"/>
      <c r="J1" s="257"/>
    </row>
    <row r="2" spans="1:10" ht="29.1" customHeight="1" x14ac:dyDescent="0.25">
      <c r="A2" s="299" t="s">
        <v>186</v>
      </c>
      <c r="B2" s="428" t="s">
        <v>174</v>
      </c>
      <c r="C2" s="428"/>
      <c r="D2" s="428"/>
      <c r="E2" s="428" t="s">
        <v>166</v>
      </c>
      <c r="F2" s="428"/>
      <c r="G2" s="428"/>
      <c r="H2" s="429" t="s">
        <v>167</v>
      </c>
      <c r="I2" s="429"/>
      <c r="J2" s="429"/>
    </row>
    <row r="3" spans="1:10" x14ac:dyDescent="0.25">
      <c r="A3" s="300"/>
      <c r="B3" s="225" t="s">
        <v>89</v>
      </c>
      <c r="C3" s="225" t="s">
        <v>63</v>
      </c>
      <c r="D3" s="427" t="s">
        <v>62</v>
      </c>
      <c r="E3" s="427" t="s">
        <v>89</v>
      </c>
      <c r="F3" s="427" t="s">
        <v>63</v>
      </c>
      <c r="G3" s="427" t="s">
        <v>62</v>
      </c>
      <c r="H3" s="430" t="s">
        <v>89</v>
      </c>
      <c r="I3" s="427" t="s">
        <v>63</v>
      </c>
      <c r="J3" s="427" t="s">
        <v>62</v>
      </c>
    </row>
    <row r="4" spans="1:10" x14ac:dyDescent="0.25">
      <c r="A4" s="223" t="s">
        <v>336</v>
      </c>
      <c r="B4" s="65">
        <v>3.9709440228282795</v>
      </c>
      <c r="C4" s="65">
        <v>4.5357625404917545</v>
      </c>
      <c r="D4" s="65">
        <v>3.8808767004079696</v>
      </c>
      <c r="E4" s="65">
        <v>0.52015604369335577</v>
      </c>
      <c r="F4" s="65">
        <v>0</v>
      </c>
      <c r="G4" s="65">
        <v>0.58761929518753908</v>
      </c>
      <c r="H4" s="65">
        <v>1.890546378677747</v>
      </c>
      <c r="I4" s="65">
        <v>5.9189113498150821E-2</v>
      </c>
      <c r="J4" s="23">
        <v>2.2229585042545121</v>
      </c>
    </row>
    <row r="5" spans="1:10" x14ac:dyDescent="0.25">
      <c r="A5" s="223" t="s">
        <v>337</v>
      </c>
      <c r="B5" s="65">
        <v>0</v>
      </c>
      <c r="C5" s="65">
        <v>0</v>
      </c>
      <c r="D5" s="65">
        <v>0</v>
      </c>
      <c r="E5" s="65">
        <v>0.62318260714288742</v>
      </c>
      <c r="F5" s="65">
        <v>0.68048686495907362</v>
      </c>
      <c r="G5" s="65">
        <v>0.61575035368046305</v>
      </c>
      <c r="H5" s="65">
        <v>1.2197903270130199</v>
      </c>
      <c r="I5" s="65">
        <v>0.7846003662555564</v>
      </c>
      <c r="J5" s="23">
        <v>1.2987822433559357</v>
      </c>
    </row>
    <row r="6" spans="1:10" x14ac:dyDescent="0.25">
      <c r="A6" s="223" t="s">
        <v>338</v>
      </c>
      <c r="B6" s="65">
        <v>1.2652736263777424</v>
      </c>
      <c r="C6" s="65">
        <v>0.93330547316595558</v>
      </c>
      <c r="D6" s="65">
        <v>1.3182100683561113</v>
      </c>
      <c r="E6" s="65">
        <v>0.59178166763223894</v>
      </c>
      <c r="F6" s="65">
        <v>0.75885888774605093</v>
      </c>
      <c r="G6" s="65">
        <v>0.57011206933351766</v>
      </c>
      <c r="H6" s="65">
        <v>2.1222143572412198</v>
      </c>
      <c r="I6" s="65">
        <v>1.4242783375769987</v>
      </c>
      <c r="J6" s="23">
        <v>2.2488976648755816</v>
      </c>
    </row>
    <row r="7" spans="1:10" x14ac:dyDescent="0.25">
      <c r="A7" s="223" t="s">
        <v>234</v>
      </c>
      <c r="B7" s="65">
        <v>4.3608434335337884</v>
      </c>
      <c r="C7" s="65">
        <v>0.74386082078822158</v>
      </c>
      <c r="D7" s="65">
        <v>4.9376162003305542</v>
      </c>
      <c r="E7" s="65">
        <v>3.7171852611385763</v>
      </c>
      <c r="F7" s="65">
        <v>0</v>
      </c>
      <c r="G7" s="65">
        <v>4.1992971334568381</v>
      </c>
      <c r="H7" s="65">
        <v>2.1059853165295541</v>
      </c>
      <c r="I7" s="65">
        <v>4.7878906618603646E-2</v>
      </c>
      <c r="J7" s="23">
        <v>2.4795549849877578</v>
      </c>
    </row>
    <row r="8" spans="1:10" x14ac:dyDescent="0.25">
      <c r="A8" s="223" t="s">
        <v>343</v>
      </c>
      <c r="B8" s="65">
        <v>7.2630639401237964</v>
      </c>
      <c r="C8" s="65">
        <v>7.6035107377354265</v>
      </c>
      <c r="D8" s="65">
        <v>7.2087754730701752</v>
      </c>
      <c r="E8" s="65">
        <v>0.36524723034872875</v>
      </c>
      <c r="F8" s="65">
        <v>0</v>
      </c>
      <c r="G8" s="65">
        <v>0.41261910280378866</v>
      </c>
      <c r="H8" s="65">
        <v>4.7575367817794465</v>
      </c>
      <c r="I8" s="65">
        <v>12.332430058957607</v>
      </c>
      <c r="J8" s="23">
        <v>3.3826076933052711</v>
      </c>
    </row>
    <row r="9" spans="1:10" x14ac:dyDescent="0.25">
      <c r="A9" s="223" t="s">
        <v>339</v>
      </c>
      <c r="B9" s="65">
        <v>84.063680551406804</v>
      </c>
      <c r="C9" s="65">
        <v>87.116865900984592</v>
      </c>
      <c r="D9" s="65">
        <v>83.576812255326558</v>
      </c>
      <c r="E9" s="65">
        <v>94.765231141762953</v>
      </c>
      <c r="F9" s="65">
        <v>99.241141112253942</v>
      </c>
      <c r="G9" s="65">
        <v>94.184714114871369</v>
      </c>
      <c r="H9" s="65">
        <v>90.632848638555259</v>
      </c>
      <c r="I9" s="65">
        <v>89.26438130248772</v>
      </c>
      <c r="J9" s="23">
        <v>90.881240989197977</v>
      </c>
    </row>
    <row r="12" spans="1:10" x14ac:dyDescent="0.25">
      <c r="E12" s="163"/>
    </row>
  </sheetData>
  <mergeCells count="5">
    <mergeCell ref="B2:D2"/>
    <mergeCell ref="E2:G2"/>
    <mergeCell ref="H2:J2"/>
    <mergeCell ref="A2:A3"/>
    <mergeCell ref="A1:J1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D48E8-3C1D-4E3D-B388-80DB1E8941FB}">
  <sheetPr>
    <tabColor rgb="FF00B050"/>
  </sheetPr>
  <dimension ref="A1:G10"/>
  <sheetViews>
    <sheetView zoomScaleNormal="100" workbookViewId="0">
      <selection sqref="A1:G1"/>
    </sheetView>
  </sheetViews>
  <sheetFormatPr defaultColWidth="9.140625" defaultRowHeight="15" x14ac:dyDescent="0.25"/>
  <cols>
    <col min="1" max="1" width="38.85546875" customWidth="1"/>
    <col min="2" max="2" width="7.5703125" customWidth="1"/>
    <col min="3" max="3" width="7.42578125" customWidth="1"/>
    <col min="4" max="4" width="7.5703125" customWidth="1"/>
    <col min="5" max="5" width="6.85546875" customWidth="1"/>
    <col min="6" max="6" width="7.42578125" customWidth="1"/>
    <col min="7" max="7" width="6.42578125" customWidth="1"/>
    <col min="8" max="9" width="6.85546875" customWidth="1"/>
    <col min="10" max="10" width="9.140625" customWidth="1"/>
    <col min="11" max="11" width="7.42578125" customWidth="1"/>
    <col min="12" max="12" width="7.5703125" customWidth="1"/>
  </cols>
  <sheetData>
    <row r="1" spans="1:7" x14ac:dyDescent="0.25">
      <c r="A1" s="255" t="s">
        <v>335</v>
      </c>
      <c r="B1" s="256"/>
      <c r="C1" s="256"/>
      <c r="D1" s="256"/>
      <c r="E1" s="256"/>
      <c r="F1" s="256"/>
      <c r="G1" s="257"/>
    </row>
    <row r="2" spans="1:7" x14ac:dyDescent="0.25">
      <c r="A2" s="299" t="s">
        <v>186</v>
      </c>
      <c r="B2" s="297" t="s">
        <v>168</v>
      </c>
      <c r="C2" s="298"/>
      <c r="D2" s="301"/>
      <c r="E2" s="297" t="s">
        <v>340</v>
      </c>
      <c r="F2" s="298"/>
      <c r="G2" s="301"/>
    </row>
    <row r="3" spans="1:7" ht="30" x14ac:dyDescent="0.25">
      <c r="A3" s="300"/>
      <c r="B3" s="144" t="s">
        <v>89</v>
      </c>
      <c r="C3" s="145" t="s">
        <v>63</v>
      </c>
      <c r="D3" s="145" t="s">
        <v>62</v>
      </c>
      <c r="E3" s="143" t="s">
        <v>89</v>
      </c>
      <c r="F3" s="103" t="s">
        <v>63</v>
      </c>
      <c r="G3" s="103" t="s">
        <v>62</v>
      </c>
    </row>
    <row r="4" spans="1:7" x14ac:dyDescent="0.25">
      <c r="A4" s="142" t="s">
        <v>336</v>
      </c>
      <c r="B4" s="218">
        <v>1.7643707008814244</v>
      </c>
      <c r="C4" s="218">
        <v>0</v>
      </c>
      <c r="D4" s="218">
        <v>2.1043092201049451</v>
      </c>
      <c r="E4" s="23">
        <v>0</v>
      </c>
      <c r="F4" s="23">
        <v>0</v>
      </c>
      <c r="G4" s="23">
        <v>0</v>
      </c>
    </row>
    <row r="5" spans="1:7" x14ac:dyDescent="0.25">
      <c r="A5" s="142" t="s">
        <v>337</v>
      </c>
      <c r="B5" s="218">
        <v>3.548556978246141</v>
      </c>
      <c r="C5" s="218">
        <v>0.39388799469363223</v>
      </c>
      <c r="D5" s="218">
        <v>4.1563620740649929</v>
      </c>
      <c r="E5" s="23">
        <v>0</v>
      </c>
      <c r="F5" s="23">
        <v>0</v>
      </c>
      <c r="G5" s="23">
        <v>0</v>
      </c>
    </row>
    <row r="6" spans="1:7" x14ac:dyDescent="0.25">
      <c r="A6" s="142" t="s">
        <v>338</v>
      </c>
      <c r="B6" s="219">
        <v>3.287872224220965</v>
      </c>
      <c r="C6" s="218">
        <v>4.5943152382219834</v>
      </c>
      <c r="D6" s="218">
        <v>3.0361619099386226</v>
      </c>
      <c r="E6" s="23">
        <v>4.7147906195753189</v>
      </c>
      <c r="F6" s="23">
        <v>0</v>
      </c>
      <c r="G6" s="23">
        <v>4.754645388570915</v>
      </c>
    </row>
    <row r="7" spans="1:7" x14ac:dyDescent="0.25">
      <c r="A7" s="142" t="s">
        <v>234</v>
      </c>
      <c r="B7" s="219">
        <v>3.0347170105937096</v>
      </c>
      <c r="C7" s="218">
        <v>1.1243047958301153</v>
      </c>
      <c r="D7" s="218">
        <v>3.402793117881612</v>
      </c>
      <c r="E7" s="23">
        <v>6.6852627978500134</v>
      </c>
      <c r="F7" s="23">
        <v>0</v>
      </c>
      <c r="G7" s="23">
        <v>6.7417742372715086</v>
      </c>
    </row>
    <row r="8" spans="1:7" x14ac:dyDescent="0.25">
      <c r="A8" s="142" t="s">
        <v>341</v>
      </c>
      <c r="B8" s="219">
        <v>54.022807604541484</v>
      </c>
      <c r="C8" s="218">
        <v>54.056570952823655</v>
      </c>
      <c r="D8" s="218">
        <v>54.016302473497689</v>
      </c>
      <c r="E8" s="23">
        <v>0</v>
      </c>
      <c r="F8" s="23">
        <v>0</v>
      </c>
      <c r="G8" s="23">
        <v>0</v>
      </c>
    </row>
    <row r="9" spans="1:7" x14ac:dyDescent="0.25">
      <c r="A9" s="142" t="s">
        <v>342</v>
      </c>
      <c r="B9" s="219">
        <v>23.165339343214107</v>
      </c>
      <c r="C9" s="218">
        <v>27.979913841971609</v>
      </c>
      <c r="D9" s="218">
        <v>22.237722870677285</v>
      </c>
      <c r="E9" s="23">
        <v>68.677466624284449</v>
      </c>
      <c r="F9" s="23">
        <v>100</v>
      </c>
      <c r="G9" s="23">
        <v>68.412692972011754</v>
      </c>
    </row>
    <row r="10" spans="1:7" x14ac:dyDescent="0.25">
      <c r="A10" s="142" t="s">
        <v>18</v>
      </c>
      <c r="B10" s="219">
        <v>13.629349124710107</v>
      </c>
      <c r="C10" s="218">
        <v>16.656885283716736</v>
      </c>
      <c r="D10" s="218">
        <v>13.046038509614178</v>
      </c>
      <c r="E10" s="23">
        <v>19.922479958290218</v>
      </c>
      <c r="F10" s="23">
        <v>0</v>
      </c>
      <c r="G10" s="23">
        <v>20.090887402145821</v>
      </c>
    </row>
  </sheetData>
  <mergeCells count="4">
    <mergeCell ref="A2:A3"/>
    <mergeCell ref="B2:D2"/>
    <mergeCell ref="E2:G2"/>
    <mergeCell ref="A1:G1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6A98B-5B20-4B68-AAF5-A12B7F914C77}">
  <sheetPr>
    <tabColor rgb="FF00B050"/>
  </sheetPr>
  <dimension ref="A1:M5"/>
  <sheetViews>
    <sheetView zoomScaleNormal="100" workbookViewId="0">
      <selection sqref="A1:M1"/>
    </sheetView>
  </sheetViews>
  <sheetFormatPr defaultColWidth="9.28515625" defaultRowHeight="15" x14ac:dyDescent="0.25"/>
  <cols>
    <col min="1" max="1" width="8.140625" style="133" bestFit="1" customWidth="1"/>
    <col min="2" max="2" width="41.28515625" style="133" bestFit="1" customWidth="1"/>
    <col min="3" max="3" width="7.5703125" style="133" bestFit="1" customWidth="1"/>
    <col min="4" max="4" width="6.42578125" style="133" bestFit="1" customWidth="1"/>
    <col min="5" max="5" width="5.5703125" style="133" bestFit="1" customWidth="1"/>
    <col min="6" max="6" width="6.140625" style="133" bestFit="1" customWidth="1"/>
    <col min="7" max="7" width="7.42578125" style="133" bestFit="1" customWidth="1"/>
    <col min="8" max="8" width="9.140625" style="133" bestFit="1" customWidth="1"/>
    <col min="9" max="13" width="11.85546875" style="133" customWidth="1"/>
    <col min="14" max="16384" width="9.28515625" style="133"/>
  </cols>
  <sheetData>
    <row r="1" spans="1:13" x14ac:dyDescent="0.25">
      <c r="A1" s="302" t="s">
        <v>622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</row>
    <row r="2" spans="1:13" ht="57.95" customHeight="1" x14ac:dyDescent="0.25">
      <c r="A2" s="266" t="s">
        <v>618</v>
      </c>
      <c r="B2" s="266"/>
      <c r="C2" s="266" t="s">
        <v>614</v>
      </c>
      <c r="D2" s="271" t="s">
        <v>619</v>
      </c>
      <c r="E2" s="273"/>
      <c r="F2" s="271" t="s">
        <v>505</v>
      </c>
      <c r="G2" s="272"/>
      <c r="H2" s="273"/>
      <c r="I2" s="271" t="s">
        <v>156</v>
      </c>
      <c r="J2" s="272"/>
      <c r="K2" s="272"/>
      <c r="L2" s="272"/>
      <c r="M2" s="273"/>
    </row>
    <row r="3" spans="1:13" x14ac:dyDescent="0.25">
      <c r="A3" s="267"/>
      <c r="B3" s="267"/>
      <c r="C3" s="267"/>
      <c r="D3" s="222" t="s">
        <v>63</v>
      </c>
      <c r="E3" s="222" t="s">
        <v>62</v>
      </c>
      <c r="F3" s="222" t="s">
        <v>504</v>
      </c>
      <c r="G3" s="222" t="s">
        <v>503</v>
      </c>
      <c r="H3" s="222" t="s">
        <v>615</v>
      </c>
      <c r="I3" s="222" t="s">
        <v>616</v>
      </c>
      <c r="J3" s="222" t="s">
        <v>56</v>
      </c>
      <c r="K3" s="222" t="s">
        <v>57</v>
      </c>
      <c r="L3" s="222" t="s">
        <v>58</v>
      </c>
      <c r="M3" s="222" t="s">
        <v>617</v>
      </c>
    </row>
    <row r="4" spans="1:13" x14ac:dyDescent="0.25">
      <c r="A4" s="433" t="s">
        <v>620</v>
      </c>
      <c r="B4" s="431" t="s">
        <v>623</v>
      </c>
      <c r="C4" s="432">
        <v>71.938614417966193</v>
      </c>
      <c r="D4" s="432">
        <v>58</v>
      </c>
      <c r="E4" s="432">
        <v>75</v>
      </c>
      <c r="F4" s="432">
        <v>63.802747966519568</v>
      </c>
      <c r="G4" s="432">
        <v>71.352229700229429</v>
      </c>
      <c r="H4" s="432">
        <v>75.061312826255318</v>
      </c>
      <c r="I4" s="432">
        <v>86.151240706464108</v>
      </c>
      <c r="J4" s="432">
        <v>80.689969183016615</v>
      </c>
      <c r="K4" s="432">
        <v>79.83653921948229</v>
      </c>
      <c r="L4" s="432">
        <v>67.024864232839107</v>
      </c>
      <c r="M4" s="432">
        <v>51.682598513870502</v>
      </c>
    </row>
    <row r="5" spans="1:13" x14ac:dyDescent="0.25">
      <c r="A5" s="434" t="s">
        <v>613</v>
      </c>
      <c r="B5" s="431" t="s">
        <v>624</v>
      </c>
      <c r="C5" s="432">
        <v>31</v>
      </c>
      <c r="D5" s="432">
        <v>23</v>
      </c>
      <c r="E5" s="432">
        <v>33</v>
      </c>
      <c r="F5" s="432">
        <v>31</v>
      </c>
      <c r="G5" s="432">
        <v>29</v>
      </c>
      <c r="H5" s="432">
        <v>34</v>
      </c>
      <c r="I5" s="432">
        <v>42</v>
      </c>
      <c r="J5" s="432">
        <v>36</v>
      </c>
      <c r="K5" s="432">
        <v>35</v>
      </c>
      <c r="L5" s="432">
        <v>30.378231763043573</v>
      </c>
      <c r="M5" s="432">
        <v>18</v>
      </c>
    </row>
  </sheetData>
  <mergeCells count="8">
    <mergeCell ref="A4:A5"/>
    <mergeCell ref="I2:M2"/>
    <mergeCell ref="A1:M1"/>
    <mergeCell ref="B2:B3"/>
    <mergeCell ref="A2:A3"/>
    <mergeCell ref="C2:C3"/>
    <mergeCell ref="D2:E2"/>
    <mergeCell ref="F2:H2"/>
  </mergeCells>
  <pageMargins left="0.7" right="0.7" top="0.75" bottom="0.75" header="0.3" footer="0.3"/>
  <pageSetup scale="59" orientation="portrait" r:id="rId1"/>
  <headerFooter>
    <oddFooter>&amp;R&amp;1#&amp;"Calibri"&amp;12&amp;K000000Official Use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5815-7DD8-466C-B597-288132152920}">
  <sheetPr>
    <tabColor rgb="FF00B050"/>
  </sheetPr>
  <dimension ref="A1:E7"/>
  <sheetViews>
    <sheetView zoomScaleNormal="100" workbookViewId="0">
      <selection sqref="A1:E1"/>
    </sheetView>
  </sheetViews>
  <sheetFormatPr defaultColWidth="9.28515625" defaultRowHeight="15" x14ac:dyDescent="0.25"/>
  <cols>
    <col min="1" max="1" width="44.7109375" bestFit="1" customWidth="1"/>
    <col min="2" max="5" width="12.7109375" customWidth="1"/>
  </cols>
  <sheetData>
    <row r="1" spans="1:5" x14ac:dyDescent="0.25">
      <c r="A1" s="255" t="s">
        <v>216</v>
      </c>
      <c r="B1" s="256"/>
      <c r="C1" s="256"/>
      <c r="D1" s="256"/>
      <c r="E1" s="257"/>
    </row>
    <row r="2" spans="1:5" ht="43.5" customHeight="1" x14ac:dyDescent="0.25">
      <c r="A2" s="303"/>
      <c r="B2" s="271" t="s">
        <v>181</v>
      </c>
      <c r="C2" s="272"/>
      <c r="D2" s="273"/>
      <c r="E2" s="56" t="s">
        <v>182</v>
      </c>
    </row>
    <row r="3" spans="1:5" x14ac:dyDescent="0.25">
      <c r="A3" s="277"/>
      <c r="B3" s="54" t="s">
        <v>63</v>
      </c>
      <c r="C3" s="54" t="s">
        <v>62</v>
      </c>
      <c r="D3" s="55" t="s">
        <v>89</v>
      </c>
      <c r="E3" s="54"/>
    </row>
    <row r="4" spans="1:5" x14ac:dyDescent="0.25">
      <c r="A4" s="46" t="s">
        <v>183</v>
      </c>
      <c r="B4" s="52">
        <v>56.28021426108819</v>
      </c>
      <c r="C4" s="52">
        <v>64.589709371103041</v>
      </c>
      <c r="D4" s="52">
        <v>63.048131503445248</v>
      </c>
      <c r="E4" s="52">
        <v>100</v>
      </c>
    </row>
    <row r="5" spans="1:5" x14ac:dyDescent="0.25">
      <c r="A5" s="46" t="s">
        <v>184</v>
      </c>
      <c r="B5" s="50">
        <v>46.231822732683078</v>
      </c>
      <c r="C5" s="50">
        <v>55.045840144450345</v>
      </c>
      <c r="D5" s="50">
        <v>53.410663279040698</v>
      </c>
      <c r="E5" s="50">
        <v>84.714109689550568</v>
      </c>
    </row>
    <row r="6" spans="1:5" x14ac:dyDescent="0.25">
      <c r="A6" s="46" t="s">
        <v>185</v>
      </c>
      <c r="B6" s="50">
        <v>10.048391528405114</v>
      </c>
      <c r="C6" s="50">
        <v>9.5438692266526992</v>
      </c>
      <c r="D6" s="50">
        <v>9.6374682244045502</v>
      </c>
      <c r="E6" s="50">
        <v>15.285890310449426</v>
      </c>
    </row>
    <row r="7" spans="1:5" x14ac:dyDescent="0.25">
      <c r="B7" s="42"/>
      <c r="C7" s="42"/>
      <c r="D7" s="42"/>
      <c r="E7" s="42"/>
    </row>
  </sheetData>
  <mergeCells count="3">
    <mergeCell ref="A1:E1"/>
    <mergeCell ref="A2:A3"/>
    <mergeCell ref="B2:D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67508-EE0F-45A9-A0D3-198C61C2F9F6}">
  <sheetPr>
    <tabColor rgb="FF00B050"/>
  </sheetPr>
  <dimension ref="A1:D12"/>
  <sheetViews>
    <sheetView zoomScaleNormal="100" workbookViewId="0">
      <selection sqref="A1:D1"/>
    </sheetView>
  </sheetViews>
  <sheetFormatPr defaultColWidth="9.28515625" defaultRowHeight="15" x14ac:dyDescent="0.25"/>
  <cols>
    <col min="1" max="1" width="40.7109375" customWidth="1"/>
    <col min="2" max="2" width="12" customWidth="1"/>
    <col min="3" max="3" width="13.42578125" customWidth="1"/>
    <col min="4" max="4" width="13.85546875" customWidth="1"/>
  </cols>
  <sheetData>
    <row r="1" spans="1:4" ht="28.9" customHeight="1" x14ac:dyDescent="0.25">
      <c r="A1" s="304" t="s">
        <v>217</v>
      </c>
      <c r="B1" s="304"/>
      <c r="C1" s="304"/>
      <c r="D1" s="304"/>
    </row>
    <row r="2" spans="1:4" ht="28.9" customHeight="1" x14ac:dyDescent="0.25">
      <c r="A2" s="305" t="s">
        <v>186</v>
      </c>
      <c r="B2" s="59"/>
      <c r="C2" s="265" t="s">
        <v>69</v>
      </c>
      <c r="D2" s="265"/>
    </row>
    <row r="3" spans="1:4" x14ac:dyDescent="0.25">
      <c r="A3" s="306"/>
      <c r="B3" s="58" t="s">
        <v>187</v>
      </c>
      <c r="C3" s="47" t="s">
        <v>63</v>
      </c>
      <c r="D3" s="45" t="s">
        <v>62</v>
      </c>
    </row>
    <row r="4" spans="1:4" x14ac:dyDescent="0.25">
      <c r="A4" s="46" t="s">
        <v>188</v>
      </c>
      <c r="B4" s="23">
        <v>16.805006135305945</v>
      </c>
      <c r="C4" s="23">
        <v>21.206330581211983</v>
      </c>
      <c r="D4" s="23">
        <v>15.653172812134271</v>
      </c>
    </row>
    <row r="5" spans="1:4" x14ac:dyDescent="0.25">
      <c r="A5" s="46" t="s">
        <v>189</v>
      </c>
      <c r="B5" s="23">
        <v>36.62517276899375</v>
      </c>
      <c r="C5" s="23">
        <v>29.851054780554481</v>
      </c>
      <c r="D5" s="23">
        <v>38.397969782728737</v>
      </c>
    </row>
    <row r="6" spans="1:4" x14ac:dyDescent="0.25">
      <c r="A6" s="46" t="s">
        <v>190</v>
      </c>
      <c r="B6" s="23">
        <v>14.02228417155977</v>
      </c>
      <c r="C6" s="23">
        <v>17.493222154720236</v>
      </c>
      <c r="D6" s="23">
        <v>13.113934405301283</v>
      </c>
    </row>
    <row r="7" spans="1:4" x14ac:dyDescent="0.25">
      <c r="A7" s="57" t="s">
        <v>233</v>
      </c>
      <c r="B7" s="23">
        <v>6.0115222263181147</v>
      </c>
      <c r="C7" s="23">
        <v>5.3476128226514961</v>
      </c>
      <c r="D7" s="23">
        <v>6.1852683302713363</v>
      </c>
    </row>
    <row r="8" spans="1:4" x14ac:dyDescent="0.25">
      <c r="A8" s="57" t="s">
        <v>234</v>
      </c>
      <c r="B8" s="23">
        <v>6.9944717075514582</v>
      </c>
      <c r="C8" s="23">
        <v>2.8170643868006366</v>
      </c>
      <c r="D8" s="23">
        <v>8.0877055774102828</v>
      </c>
    </row>
    <row r="9" spans="1:4" x14ac:dyDescent="0.25">
      <c r="A9" s="57" t="s">
        <v>235</v>
      </c>
      <c r="B9" s="23">
        <v>8.8351727168342613</v>
      </c>
      <c r="C9" s="23">
        <v>12.014624588934959</v>
      </c>
      <c r="D9" s="23">
        <v>8.0031053105987127</v>
      </c>
    </row>
    <row r="10" spans="1:4" x14ac:dyDescent="0.25">
      <c r="A10" s="57" t="s">
        <v>18</v>
      </c>
      <c r="B10" s="23">
        <v>10.706370273436701</v>
      </c>
      <c r="C10" s="23">
        <v>11.270090685126208</v>
      </c>
      <c r="D10" s="23">
        <v>10.558843781555376</v>
      </c>
    </row>
    <row r="11" spans="1:4" x14ac:dyDescent="0.25">
      <c r="A11" s="46" t="s">
        <v>236</v>
      </c>
      <c r="B11" s="23">
        <v>0</v>
      </c>
      <c r="C11" s="23">
        <v>0</v>
      </c>
      <c r="D11" s="23">
        <v>0</v>
      </c>
    </row>
    <row r="12" spans="1:4" x14ac:dyDescent="0.25">
      <c r="A12" s="53"/>
      <c r="B12" s="60"/>
      <c r="C12" s="53"/>
    </row>
  </sheetData>
  <mergeCells count="3">
    <mergeCell ref="A1:D1"/>
    <mergeCell ref="C2:D2"/>
    <mergeCell ref="A2:A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FA7EC-140B-4C83-9A5B-C68B6225549F}">
  <sheetPr>
    <tabColor rgb="FF00B050"/>
  </sheetPr>
  <dimension ref="A1:I8"/>
  <sheetViews>
    <sheetView zoomScaleNormal="100" workbookViewId="0">
      <selection sqref="A1:I1"/>
    </sheetView>
  </sheetViews>
  <sheetFormatPr defaultColWidth="9.28515625" defaultRowHeight="15" x14ac:dyDescent="0.25"/>
  <cols>
    <col min="1" max="1" width="42.42578125" customWidth="1"/>
    <col min="8" max="9" width="11.85546875" customWidth="1"/>
  </cols>
  <sheetData>
    <row r="1" spans="1:9" x14ac:dyDescent="0.25">
      <c r="A1" s="290" t="s">
        <v>218</v>
      </c>
      <c r="B1" s="290"/>
      <c r="C1" s="290"/>
      <c r="D1" s="290"/>
      <c r="E1" s="290"/>
      <c r="F1" s="290"/>
      <c r="G1" s="290"/>
      <c r="H1" s="290"/>
      <c r="I1" s="290"/>
    </row>
    <row r="2" spans="1:9" x14ac:dyDescent="0.25">
      <c r="A2" s="265" t="s">
        <v>191</v>
      </c>
      <c r="B2" s="307" t="s">
        <v>192</v>
      </c>
      <c r="C2" s="265" t="s">
        <v>156</v>
      </c>
      <c r="D2" s="265"/>
      <c r="E2" s="265"/>
      <c r="F2" s="265"/>
      <c r="G2" s="265"/>
      <c r="H2" s="265" t="s">
        <v>239</v>
      </c>
      <c r="I2" s="265"/>
    </row>
    <row r="3" spans="1:9" x14ac:dyDescent="0.25">
      <c r="A3" s="265"/>
      <c r="B3" s="307"/>
      <c r="C3" s="45" t="s">
        <v>55</v>
      </c>
      <c r="D3" s="45" t="s">
        <v>56</v>
      </c>
      <c r="E3" s="45" t="s">
        <v>57</v>
      </c>
      <c r="F3" s="45" t="s">
        <v>58</v>
      </c>
      <c r="G3" s="45" t="s">
        <v>59</v>
      </c>
      <c r="H3" s="45" t="s">
        <v>63</v>
      </c>
      <c r="I3" s="45" t="s">
        <v>62</v>
      </c>
    </row>
    <row r="4" spans="1:9" x14ac:dyDescent="0.25">
      <c r="A4" s="46" t="s">
        <v>238</v>
      </c>
      <c r="B4" s="23">
        <v>77.960131285836553</v>
      </c>
      <c r="C4" s="4">
        <v>62.90527174490412</v>
      </c>
      <c r="D4" s="4">
        <v>78.410853440012062</v>
      </c>
      <c r="E4" s="4">
        <v>80.679939464858407</v>
      </c>
      <c r="F4" s="4">
        <v>81.810937574655981</v>
      </c>
      <c r="G4" s="4">
        <v>81.860789279549195</v>
      </c>
      <c r="H4" s="4">
        <v>78.675920646684673</v>
      </c>
      <c r="I4" s="4">
        <v>77.797090722975867</v>
      </c>
    </row>
    <row r="5" spans="1:9" x14ac:dyDescent="0.25">
      <c r="A5" s="46" t="s">
        <v>193</v>
      </c>
      <c r="B5" s="23">
        <v>95.964814801217869</v>
      </c>
      <c r="C5" s="4">
        <v>92.864220547228257</v>
      </c>
      <c r="D5" s="4">
        <v>94.14172076662328</v>
      </c>
      <c r="E5" s="4">
        <v>97.346684632852401</v>
      </c>
      <c r="F5" s="4">
        <v>96.154664943795865</v>
      </c>
      <c r="G5" s="4">
        <v>97.766660728764009</v>
      </c>
      <c r="H5" s="4">
        <v>96.88581570597195</v>
      </c>
      <c r="I5" s="4">
        <v>95.752661906962629</v>
      </c>
    </row>
    <row r="6" spans="1:9" x14ac:dyDescent="0.25">
      <c r="A6" s="265" t="s">
        <v>194</v>
      </c>
      <c r="B6" s="265"/>
      <c r="C6" s="265"/>
      <c r="D6" s="265"/>
      <c r="E6" s="265"/>
      <c r="F6" s="265"/>
      <c r="G6" s="265"/>
      <c r="H6" s="265"/>
      <c r="I6" s="265"/>
    </row>
    <row r="7" spans="1:9" x14ac:dyDescent="0.25">
      <c r="A7" s="46" t="s">
        <v>195</v>
      </c>
      <c r="B7" s="23">
        <v>17.032969302380518</v>
      </c>
      <c r="C7" s="4">
        <v>6.6731391210368205</v>
      </c>
      <c r="D7" s="4">
        <v>14.998134248057744</v>
      </c>
      <c r="E7" s="4">
        <v>17.915164143834733</v>
      </c>
      <c r="F7" s="4">
        <v>16.771796250738205</v>
      </c>
      <c r="G7" s="4">
        <v>24.551995088031031</v>
      </c>
      <c r="H7" s="4">
        <v>30.120152925739614</v>
      </c>
      <c r="I7" s="4">
        <v>13.982656033195607</v>
      </c>
    </row>
    <row r="8" spans="1:9" x14ac:dyDescent="0.25">
      <c r="A8" s="46" t="s">
        <v>196</v>
      </c>
      <c r="B8" s="23">
        <v>3.4695454669817898</v>
      </c>
      <c r="C8" s="4">
        <v>0.66678145086810936</v>
      </c>
      <c r="D8" s="4">
        <v>2.3747553229213714</v>
      </c>
      <c r="E8" s="4">
        <v>2.2205971725965483</v>
      </c>
      <c r="F8" s="4">
        <v>2.263466063821439</v>
      </c>
      <c r="G8" s="4">
        <v>9.342551729572536</v>
      </c>
      <c r="H8" s="4">
        <v>6.3328188395507601</v>
      </c>
      <c r="I8" s="4">
        <v>2.8021840993257268</v>
      </c>
    </row>
  </sheetData>
  <mergeCells count="6">
    <mergeCell ref="A6:I6"/>
    <mergeCell ref="A1:I1"/>
    <mergeCell ref="A2:A3"/>
    <mergeCell ref="B2:B3"/>
    <mergeCell ref="C2:G2"/>
    <mergeCell ref="H2:I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DC098-633D-456B-86FB-9E5087A394FD}">
  <sheetPr>
    <tabColor rgb="FF00B050"/>
  </sheetPr>
  <dimension ref="A1:E10"/>
  <sheetViews>
    <sheetView zoomScaleNormal="100" workbookViewId="0">
      <selection sqref="A1:E1"/>
    </sheetView>
  </sheetViews>
  <sheetFormatPr defaultColWidth="9.140625" defaultRowHeight="15" x14ac:dyDescent="0.25"/>
  <cols>
    <col min="1" max="1" width="44.42578125" customWidth="1"/>
    <col min="2" max="2" width="8.28515625" customWidth="1"/>
    <col min="3" max="3" width="8.5703125" customWidth="1"/>
    <col min="4" max="4" width="9.85546875" customWidth="1"/>
    <col min="5" max="5" width="15.42578125" customWidth="1"/>
  </cols>
  <sheetData>
    <row r="1" spans="1:5" x14ac:dyDescent="0.25">
      <c r="A1" s="255" t="s">
        <v>219</v>
      </c>
      <c r="B1" s="256"/>
      <c r="C1" s="256"/>
      <c r="D1" s="256"/>
      <c r="E1" s="257"/>
    </row>
    <row r="2" spans="1:5" ht="14.45" customHeight="1" x14ac:dyDescent="0.25">
      <c r="A2" s="307"/>
      <c r="B2" s="308" t="s">
        <v>197</v>
      </c>
      <c r="C2" s="309"/>
      <c r="D2" s="310"/>
      <c r="E2" s="266" t="s">
        <v>237</v>
      </c>
    </row>
    <row r="3" spans="1:5" ht="33.6" customHeight="1" x14ac:dyDescent="0.25">
      <c r="A3" s="307"/>
      <c r="B3" s="311"/>
      <c r="C3" s="312"/>
      <c r="D3" s="313"/>
      <c r="E3" s="267"/>
    </row>
    <row r="4" spans="1:5" ht="33.6" customHeight="1" x14ac:dyDescent="0.25">
      <c r="A4" s="51"/>
      <c r="B4" s="64" t="s">
        <v>89</v>
      </c>
      <c r="C4" s="63" t="s">
        <v>63</v>
      </c>
      <c r="D4" s="62" t="s">
        <v>62</v>
      </c>
      <c r="E4" s="61"/>
    </row>
    <row r="5" spans="1:5" x14ac:dyDescent="0.25">
      <c r="A5" s="46" t="s">
        <v>198</v>
      </c>
      <c r="B5" s="23">
        <v>11.300432870200368</v>
      </c>
      <c r="C5" s="23">
        <v>14.968740104752088</v>
      </c>
      <c r="D5" s="65">
        <v>9.4586796047773181</v>
      </c>
      <c r="E5" s="23">
        <v>1.8471300468982248</v>
      </c>
    </row>
    <row r="6" spans="1:5" x14ac:dyDescent="0.25">
      <c r="A6" s="46" t="s">
        <v>199</v>
      </c>
      <c r="B6" s="23">
        <v>11.244451543668617</v>
      </c>
      <c r="C6" s="23">
        <v>13.499344882207746</v>
      </c>
      <c r="D6" s="65">
        <v>10.112333402004122</v>
      </c>
      <c r="E6" s="23">
        <v>1.8379795310295188</v>
      </c>
    </row>
    <row r="7" spans="1:5" x14ac:dyDescent="0.25">
      <c r="A7" s="46" t="s">
        <v>200</v>
      </c>
      <c r="B7" s="23">
        <v>1.4067456225198538</v>
      </c>
      <c r="C7" s="23">
        <v>2.006142998106442</v>
      </c>
      <c r="D7" s="65">
        <v>1.1058051605611079</v>
      </c>
      <c r="E7" s="23">
        <v>0.22994182059619611</v>
      </c>
    </row>
    <row r="8" spans="1:5" x14ac:dyDescent="0.25">
      <c r="A8" s="46" t="s">
        <v>201</v>
      </c>
      <c r="B8" s="23">
        <v>31.495110937088818</v>
      </c>
      <c r="C8" s="23">
        <v>21.472363973799926</v>
      </c>
      <c r="D8" s="65">
        <v>36.527248587468058</v>
      </c>
      <c r="E8" s="23">
        <v>5.1480829460702031</v>
      </c>
    </row>
    <row r="9" spans="1:5" x14ac:dyDescent="0.25">
      <c r="A9" s="46" t="s">
        <v>202</v>
      </c>
      <c r="B9" s="23">
        <v>9.8485131693255319</v>
      </c>
      <c r="C9" s="23">
        <v>19.016849795695961</v>
      </c>
      <c r="D9" s="65">
        <v>5.2453507730386875</v>
      </c>
      <c r="E9" s="23">
        <v>1.6098042261996557</v>
      </c>
    </row>
    <row r="10" spans="1:5" x14ac:dyDescent="0.25">
      <c r="A10" s="46" t="s">
        <v>203</v>
      </c>
      <c r="B10" s="23">
        <v>41.541869437588723</v>
      </c>
      <c r="C10" s="23">
        <v>35.812807777151953</v>
      </c>
      <c r="D10" s="65">
        <v>44.418269189914497</v>
      </c>
      <c r="E10" s="23">
        <v>6.790291675006662</v>
      </c>
    </row>
  </sheetData>
  <mergeCells count="4">
    <mergeCell ref="A1:E1"/>
    <mergeCell ref="A2:A3"/>
    <mergeCell ref="E2:E3"/>
    <mergeCell ref="B2:D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ED53F-AB1D-4A04-8A38-696104096017}">
  <sheetPr>
    <tabColor rgb="FF00B050"/>
  </sheetPr>
  <dimension ref="A1:E10"/>
  <sheetViews>
    <sheetView zoomScaleNormal="100" workbookViewId="0">
      <selection sqref="A1:E1"/>
    </sheetView>
  </sheetViews>
  <sheetFormatPr defaultColWidth="9.28515625" defaultRowHeight="15" x14ac:dyDescent="0.25"/>
  <cols>
    <col min="1" max="1" width="21.7109375" customWidth="1"/>
    <col min="2" max="2" width="8.42578125" customWidth="1"/>
    <col min="3" max="3" width="8.28515625" customWidth="1"/>
    <col min="4" max="4" width="7.7109375" customWidth="1"/>
    <col min="5" max="5" width="15.42578125" customWidth="1"/>
  </cols>
  <sheetData>
    <row r="1" spans="1:5" x14ac:dyDescent="0.25">
      <c r="A1" s="255" t="s">
        <v>220</v>
      </c>
      <c r="B1" s="256"/>
      <c r="C1" s="256"/>
      <c r="D1" s="256"/>
      <c r="E1" s="257"/>
    </row>
    <row r="2" spans="1:5" ht="14.45" customHeight="1" x14ac:dyDescent="0.25">
      <c r="A2" s="265"/>
      <c r="B2" s="308" t="s">
        <v>204</v>
      </c>
      <c r="C2" s="309"/>
      <c r="D2" s="310"/>
      <c r="E2" s="264" t="s">
        <v>237</v>
      </c>
    </row>
    <row r="3" spans="1:5" x14ac:dyDescent="0.25">
      <c r="A3" s="265"/>
      <c r="B3" s="311"/>
      <c r="C3" s="312"/>
      <c r="D3" s="313"/>
      <c r="E3" s="264"/>
    </row>
    <row r="4" spans="1:5" x14ac:dyDescent="0.25">
      <c r="A4" s="68"/>
      <c r="B4" s="69" t="s">
        <v>89</v>
      </c>
      <c r="C4" s="68" t="s">
        <v>63</v>
      </c>
      <c r="D4" s="67" t="s">
        <v>62</v>
      </c>
      <c r="E4" s="67"/>
    </row>
    <row r="5" spans="1:5" x14ac:dyDescent="0.25">
      <c r="A5" s="66" t="s">
        <v>205</v>
      </c>
      <c r="B5" s="23">
        <v>26.886907868725359</v>
      </c>
      <c r="C5" s="23">
        <v>12.584650204904609</v>
      </c>
      <c r="D5" s="23">
        <v>33.735710153401868</v>
      </c>
      <c r="E5" s="23">
        <v>0.59786751150809359</v>
      </c>
    </row>
    <row r="6" spans="1:5" x14ac:dyDescent="0.25">
      <c r="A6" s="66" t="s">
        <v>206</v>
      </c>
      <c r="B6" s="23">
        <v>18.031141605245768</v>
      </c>
      <c r="C6" s="23">
        <v>37.846094958194207</v>
      </c>
      <c r="D6" s="23">
        <v>8.5425209284051462</v>
      </c>
      <c r="E6" s="23">
        <v>0.40094732402151095</v>
      </c>
    </row>
    <row r="7" spans="1:5" x14ac:dyDescent="0.25">
      <c r="A7" s="66" t="s">
        <v>207</v>
      </c>
      <c r="B7" s="23">
        <v>0</v>
      </c>
      <c r="C7" s="23">
        <v>0</v>
      </c>
      <c r="D7" s="23">
        <v>0</v>
      </c>
      <c r="E7" s="23">
        <v>0</v>
      </c>
    </row>
    <row r="8" spans="1:5" x14ac:dyDescent="0.25">
      <c r="A8" s="66" t="s">
        <v>208</v>
      </c>
      <c r="B8" s="23">
        <v>14.37370175100749</v>
      </c>
      <c r="C8" s="23">
        <v>13.497137141821561</v>
      </c>
      <c r="D8" s="23">
        <v>14.793454900417286</v>
      </c>
      <c r="E8" s="23">
        <v>0.31961910008366368</v>
      </c>
    </row>
    <row r="9" spans="1:5" x14ac:dyDescent="0.25">
      <c r="A9" s="66" t="s">
        <v>209</v>
      </c>
      <c r="B9" s="23">
        <v>33.181639653656411</v>
      </c>
      <c r="C9" s="23">
        <v>27.948217444033499</v>
      </c>
      <c r="D9" s="23">
        <v>35.687724694804174</v>
      </c>
      <c r="E9" s="23">
        <v>0.73783956207792512</v>
      </c>
    </row>
    <row r="10" spans="1:5" x14ac:dyDescent="0.25">
      <c r="A10" s="66" t="s">
        <v>210</v>
      </c>
      <c r="B10" s="23">
        <v>7.9244249888197436</v>
      </c>
      <c r="C10" s="23">
        <v>8.8304276997769051</v>
      </c>
      <c r="D10" s="23">
        <v>7.4905750622852159</v>
      </c>
      <c r="E10" s="23">
        <v>0.1762105286085773</v>
      </c>
    </row>
  </sheetData>
  <mergeCells count="4">
    <mergeCell ref="A1:E1"/>
    <mergeCell ref="A2:A3"/>
    <mergeCell ref="E2:E3"/>
    <mergeCell ref="B2:D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128AE-156B-473C-BDD1-3AFE0C0B151C}">
  <sheetPr>
    <tabColor rgb="FF00B050"/>
  </sheetPr>
  <dimension ref="A1:P6"/>
  <sheetViews>
    <sheetView zoomScaleNormal="100" workbookViewId="0">
      <selection sqref="A1:J1"/>
    </sheetView>
  </sheetViews>
  <sheetFormatPr defaultColWidth="9.28515625" defaultRowHeight="15" x14ac:dyDescent="0.25"/>
  <cols>
    <col min="1" max="1" width="22.140625" style="95" customWidth="1"/>
    <col min="2" max="2" width="8.85546875" style="95" customWidth="1"/>
    <col min="3" max="3" width="15.140625" style="95" customWidth="1"/>
    <col min="4" max="8" width="9.28515625" style="95"/>
    <col min="9" max="9" width="13.28515625" style="95" customWidth="1"/>
    <col min="10" max="10" width="13.140625" style="95" customWidth="1"/>
    <col min="11" max="16384" width="9.28515625" style="95"/>
  </cols>
  <sheetData>
    <row r="1" spans="1:16" x14ac:dyDescent="0.25">
      <c r="A1" s="255" t="s">
        <v>221</v>
      </c>
      <c r="B1" s="256"/>
      <c r="C1" s="256"/>
      <c r="D1" s="256"/>
      <c r="E1" s="256"/>
      <c r="F1" s="256"/>
      <c r="G1" s="256"/>
      <c r="H1" s="256"/>
      <c r="I1" s="256"/>
      <c r="J1" s="257"/>
      <c r="K1"/>
      <c r="L1"/>
      <c r="M1"/>
      <c r="N1"/>
      <c r="O1"/>
      <c r="P1"/>
    </row>
    <row r="2" spans="1:16" ht="15" customHeight="1" x14ac:dyDescent="0.25">
      <c r="A2" s="314"/>
      <c r="B2" s="315" t="s">
        <v>192</v>
      </c>
      <c r="C2" s="316" t="s">
        <v>211</v>
      </c>
      <c r="D2" s="317" t="s">
        <v>156</v>
      </c>
      <c r="E2" s="318"/>
      <c r="F2" s="318"/>
      <c r="G2" s="318"/>
      <c r="H2" s="319"/>
      <c r="I2" s="314" t="s">
        <v>332</v>
      </c>
      <c r="J2" s="314"/>
    </row>
    <row r="3" spans="1:16" ht="28.5" customHeight="1" x14ac:dyDescent="0.25">
      <c r="A3" s="314"/>
      <c r="B3" s="315"/>
      <c r="C3" s="316"/>
      <c r="D3" s="100" t="s">
        <v>55</v>
      </c>
      <c r="E3" s="100" t="s">
        <v>56</v>
      </c>
      <c r="F3" s="100" t="s">
        <v>57</v>
      </c>
      <c r="G3" s="100" t="s">
        <v>58</v>
      </c>
      <c r="H3" s="100" t="s">
        <v>59</v>
      </c>
      <c r="I3" s="100" t="s">
        <v>63</v>
      </c>
      <c r="J3" s="100" t="s">
        <v>62</v>
      </c>
    </row>
    <row r="4" spans="1:16" ht="31.5" customHeight="1" x14ac:dyDescent="0.25">
      <c r="A4" s="197" t="s">
        <v>212</v>
      </c>
      <c r="B4" s="97">
        <v>39.05101425809535</v>
      </c>
      <c r="C4" s="98">
        <v>100</v>
      </c>
      <c r="D4" s="6">
        <v>19.805002153398839</v>
      </c>
      <c r="E4" s="6">
        <v>25.569251268711088</v>
      </c>
      <c r="F4" s="6">
        <v>36.278318435395526</v>
      </c>
      <c r="G4" s="6">
        <v>42.726307030646133</v>
      </c>
      <c r="H4" s="6">
        <v>68.68236127391306</v>
      </c>
      <c r="I4" s="6">
        <v>54.59093001287124</v>
      </c>
      <c r="J4" s="6">
        <v>35.511374316445284</v>
      </c>
    </row>
    <row r="5" spans="1:16" x14ac:dyDescent="0.25">
      <c r="A5" s="96" t="s">
        <v>213</v>
      </c>
      <c r="B5" s="98">
        <v>36.877178657250269</v>
      </c>
      <c r="C5" s="97">
        <v>94.433344070200576</v>
      </c>
      <c r="D5" s="6">
        <v>19.569955206450583</v>
      </c>
      <c r="E5" s="6">
        <v>23.419608871892954</v>
      </c>
      <c r="F5" s="6">
        <v>32.167466929828407</v>
      </c>
      <c r="G5" s="6">
        <v>41.04267362307526</v>
      </c>
      <c r="H5" s="6">
        <v>66.827720314491373</v>
      </c>
      <c r="I5" s="6">
        <v>53.723247396987851</v>
      </c>
      <c r="J5" s="6">
        <v>33.04002672464523</v>
      </c>
    </row>
    <row r="6" spans="1:16" x14ac:dyDescent="0.25">
      <c r="A6" s="96" t="s">
        <v>214</v>
      </c>
      <c r="B6" s="98">
        <v>2.1738356008450817</v>
      </c>
      <c r="C6" s="97">
        <v>5.5666559297994205</v>
      </c>
      <c r="D6" s="6">
        <v>0.2350469469482569</v>
      </c>
      <c r="E6" s="6">
        <v>2.1496423968181317</v>
      </c>
      <c r="F6" s="6">
        <v>4.1108515055671173</v>
      </c>
      <c r="G6" s="6">
        <v>1.6836334075708725</v>
      </c>
      <c r="H6" s="6">
        <v>1.8546409594216913</v>
      </c>
      <c r="I6" s="6">
        <v>0.86768261588338957</v>
      </c>
      <c r="J6" s="6">
        <v>2.4713475918000509</v>
      </c>
    </row>
  </sheetData>
  <mergeCells count="6">
    <mergeCell ref="A1:J1"/>
    <mergeCell ref="A2:A3"/>
    <mergeCell ref="B2:B3"/>
    <mergeCell ref="C2:C3"/>
    <mergeCell ref="I2:J2"/>
    <mergeCell ref="D2:H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A074C-EE0D-4A1F-8E7C-52B9F272D701}">
  <sheetPr>
    <tabColor rgb="FF00B050"/>
  </sheetPr>
  <dimension ref="A1:M12"/>
  <sheetViews>
    <sheetView zoomScaleNormal="100" workbookViewId="0">
      <selection sqref="A1:K1"/>
    </sheetView>
  </sheetViews>
  <sheetFormatPr defaultColWidth="9.140625" defaultRowHeight="15" x14ac:dyDescent="0.25"/>
  <cols>
    <col min="1" max="1" width="48.7109375" bestFit="1" customWidth="1"/>
    <col min="2" max="2" width="11.85546875" customWidth="1"/>
    <col min="3" max="3" width="5.5703125" customWidth="1"/>
    <col min="4" max="4" width="7.5703125" bestFit="1" customWidth="1"/>
    <col min="5" max="5" width="6.140625" customWidth="1"/>
    <col min="6" max="6" width="6.42578125" customWidth="1"/>
    <col min="7" max="7" width="6.85546875" customWidth="1"/>
    <col min="8" max="8" width="7.5703125" customWidth="1"/>
    <col min="9" max="9" width="7.85546875" customWidth="1"/>
    <col min="10" max="10" width="9.42578125" customWidth="1"/>
    <col min="11" max="11" width="11.85546875" customWidth="1"/>
  </cols>
  <sheetData>
    <row r="1" spans="1:13" x14ac:dyDescent="0.25">
      <c r="A1" s="235" t="s">
        <v>344</v>
      </c>
      <c r="B1" s="236"/>
      <c r="C1" s="236"/>
      <c r="D1" s="236"/>
      <c r="E1" s="236"/>
      <c r="F1" s="236"/>
      <c r="G1" s="236"/>
      <c r="H1" s="236"/>
      <c r="I1" s="236"/>
      <c r="J1" s="236"/>
      <c r="K1" s="237"/>
    </row>
    <row r="2" spans="1:13" x14ac:dyDescent="0.25">
      <c r="A2" s="328"/>
      <c r="B2" s="329" t="s">
        <v>345</v>
      </c>
      <c r="C2" s="329" t="s">
        <v>122</v>
      </c>
      <c r="D2" s="329" t="s">
        <v>123</v>
      </c>
      <c r="E2" s="320" t="s">
        <v>447</v>
      </c>
      <c r="F2" s="331"/>
      <c r="G2" s="331"/>
      <c r="H2" s="331"/>
      <c r="I2" s="321"/>
      <c r="J2" s="320" t="s">
        <v>461</v>
      </c>
      <c r="K2" s="321"/>
    </row>
    <row r="3" spans="1:13" x14ac:dyDescent="0.25">
      <c r="A3" s="259"/>
      <c r="B3" s="330">
        <v>42.520612485276793</v>
      </c>
      <c r="C3" s="330"/>
      <c r="D3" s="330"/>
      <c r="E3" s="130" t="s">
        <v>55</v>
      </c>
      <c r="F3" s="130" t="s">
        <v>56</v>
      </c>
      <c r="G3" s="130" t="s">
        <v>57</v>
      </c>
      <c r="H3" s="130" t="s">
        <v>58</v>
      </c>
      <c r="I3" s="130" t="s">
        <v>59</v>
      </c>
      <c r="J3" s="192" t="s">
        <v>63</v>
      </c>
      <c r="K3" s="192" t="s">
        <v>62</v>
      </c>
      <c r="M3" s="104"/>
    </row>
    <row r="4" spans="1:13" x14ac:dyDescent="0.25">
      <c r="A4" s="322" t="s">
        <v>346</v>
      </c>
      <c r="B4" s="323"/>
      <c r="C4" s="323"/>
      <c r="D4" s="323"/>
      <c r="E4" s="323"/>
      <c r="F4" s="323"/>
      <c r="G4" s="323"/>
      <c r="H4" s="323"/>
      <c r="I4" s="324"/>
      <c r="J4" s="198"/>
      <c r="K4" s="199"/>
      <c r="M4" s="104"/>
    </row>
    <row r="5" spans="1:13" x14ac:dyDescent="0.25">
      <c r="A5" s="38" t="s">
        <v>347</v>
      </c>
      <c r="B5" s="4">
        <v>68.86221808975931</v>
      </c>
      <c r="C5" s="4">
        <v>71.400771439629665</v>
      </c>
      <c r="D5" s="4">
        <v>65.032474366948009</v>
      </c>
      <c r="E5" s="4">
        <v>62.278372023072578</v>
      </c>
      <c r="F5" s="4">
        <v>64.455382496389859</v>
      </c>
      <c r="G5" s="4">
        <v>74.154036477343098</v>
      </c>
      <c r="H5" s="4">
        <v>70.295805265035284</v>
      </c>
      <c r="I5" s="4">
        <v>70.251752394591449</v>
      </c>
      <c r="J5" s="4">
        <v>72.64301828616901</v>
      </c>
      <c r="K5" s="4">
        <v>68.001037656236207</v>
      </c>
    </row>
    <row r="6" spans="1:13" x14ac:dyDescent="0.25">
      <c r="A6" s="81" t="s">
        <v>348</v>
      </c>
      <c r="B6" s="4">
        <v>9.0708199981317836</v>
      </c>
      <c r="C6" s="4">
        <v>8.9710930052255904</v>
      </c>
      <c r="D6" s="4">
        <v>9.2212713664659773</v>
      </c>
      <c r="E6" s="4">
        <v>6.1294818402589391</v>
      </c>
      <c r="F6" s="4">
        <v>8.4840036041836786</v>
      </c>
      <c r="G6" s="4">
        <v>8.3819422597917406</v>
      </c>
      <c r="H6" s="4">
        <v>7.6494541851479818</v>
      </c>
      <c r="I6" s="4">
        <v>14.828235931803881</v>
      </c>
      <c r="J6" s="4">
        <v>9.5459700742614473</v>
      </c>
      <c r="K6" s="4">
        <v>8.9625916000962462</v>
      </c>
    </row>
    <row r="7" spans="1:13" x14ac:dyDescent="0.25">
      <c r="A7" s="81" t="s">
        <v>349</v>
      </c>
      <c r="B7" s="4">
        <v>22.066961912108912</v>
      </c>
      <c r="C7" s="4">
        <v>19.628135555144745</v>
      </c>
      <c r="D7" s="4">
        <v>25.746254266586011</v>
      </c>
      <c r="E7" s="4">
        <v>31.592146136668479</v>
      </c>
      <c r="F7" s="4">
        <v>27.060613899426468</v>
      </c>
      <c r="G7" s="4">
        <v>17.464021262865163</v>
      </c>
      <c r="H7" s="4">
        <v>22.054740549816728</v>
      </c>
      <c r="I7" s="4">
        <v>14.920011673604668</v>
      </c>
      <c r="J7" s="4">
        <v>17.811011639569546</v>
      </c>
      <c r="K7" s="4">
        <v>23.03637074366754</v>
      </c>
    </row>
    <row r="8" spans="1:13" x14ac:dyDescent="0.25">
      <c r="A8" s="325" t="s">
        <v>350</v>
      </c>
      <c r="B8" s="326"/>
      <c r="C8" s="326"/>
      <c r="D8" s="326"/>
      <c r="E8" s="326"/>
      <c r="F8" s="326"/>
      <c r="G8" s="326"/>
      <c r="H8" s="326"/>
      <c r="I8" s="327"/>
      <c r="J8" s="216"/>
      <c r="K8" s="217"/>
    </row>
    <row r="9" spans="1:13" x14ac:dyDescent="0.25">
      <c r="A9" s="81" t="s">
        <v>351</v>
      </c>
      <c r="B9" s="4">
        <v>3.2618225313175699</v>
      </c>
      <c r="C9" s="4">
        <v>3.1282865602172052</v>
      </c>
      <c r="D9" s="4">
        <v>3.4632792181022878</v>
      </c>
      <c r="E9" s="4">
        <v>2.0947152313842943</v>
      </c>
      <c r="F9" s="4">
        <v>1.4956246757197162</v>
      </c>
      <c r="G9" s="4">
        <v>1.2142947863225364</v>
      </c>
      <c r="H9" s="4">
        <v>2.3305816784307996</v>
      </c>
      <c r="I9" s="4">
        <v>9.9730573721865401</v>
      </c>
      <c r="J9" s="4">
        <v>5.5638168735399018</v>
      </c>
      <c r="K9" s="4">
        <v>2.7374804919034603</v>
      </c>
    </row>
    <row r="10" spans="1:13" x14ac:dyDescent="0.25">
      <c r="A10" s="81" t="s">
        <v>352</v>
      </c>
      <c r="B10" s="4">
        <v>11.096977586715322</v>
      </c>
      <c r="C10" s="4">
        <v>10.986100321002837</v>
      </c>
      <c r="D10" s="4">
        <v>11.264250617391065</v>
      </c>
      <c r="E10" s="4">
        <v>10.759745055207707</v>
      </c>
      <c r="F10" s="4">
        <v>7.7524565693761227</v>
      </c>
      <c r="G10" s="4">
        <v>11.786247775943487</v>
      </c>
      <c r="H10" s="4">
        <v>9.4240423841123793</v>
      </c>
      <c r="I10" s="4">
        <v>16.028622480496455</v>
      </c>
      <c r="J10" s="4">
        <v>13.905236175787993</v>
      </c>
      <c r="K10" s="4">
        <v>10.457320047689826</v>
      </c>
    </row>
    <row r="11" spans="1:13" x14ac:dyDescent="0.25">
      <c r="A11" s="81" t="s">
        <v>353</v>
      </c>
      <c r="B11" s="4">
        <v>0.11809140788292077</v>
      </c>
      <c r="C11" s="38">
        <v>0.12095565254128329</v>
      </c>
      <c r="D11" s="38">
        <v>0.11377031571382383</v>
      </c>
      <c r="E11" s="4">
        <v>0.10759745055207708</v>
      </c>
      <c r="F11" s="4">
        <v>7.9194108563633306E-2</v>
      </c>
      <c r="G11" s="4">
        <v>0.12749090517424758</v>
      </c>
      <c r="H11" s="4">
        <v>0.10146993037996685</v>
      </c>
      <c r="I11" s="4">
        <v>0.17568412984819082</v>
      </c>
      <c r="J11" s="4">
        <v>0.15427513709772375</v>
      </c>
      <c r="K11" s="4">
        <v>0.10984957599736471</v>
      </c>
    </row>
    <row r="12" spans="1:13" x14ac:dyDescent="0.25">
      <c r="A12" s="435" t="s">
        <v>354</v>
      </c>
      <c r="B12" s="436"/>
      <c r="C12" s="436"/>
      <c r="D12" s="436"/>
      <c r="E12" s="436"/>
      <c r="F12" s="436"/>
      <c r="G12" s="436"/>
      <c r="H12" s="436"/>
      <c r="I12" s="436"/>
      <c r="J12" s="436"/>
      <c r="K12" s="436"/>
    </row>
  </sheetData>
  <mergeCells count="10">
    <mergeCell ref="A12:K12"/>
    <mergeCell ref="A1:K1"/>
    <mergeCell ref="J2:K2"/>
    <mergeCell ref="A4:I4"/>
    <mergeCell ref="A8:I8"/>
    <mergeCell ref="A2:A3"/>
    <mergeCell ref="B2:B3"/>
    <mergeCell ref="C2:C3"/>
    <mergeCell ref="D2:D3"/>
    <mergeCell ref="E2:I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35149-340E-40C1-B706-9C0A02069AB7}">
  <sheetPr>
    <tabColor rgb="FF00B050"/>
  </sheetPr>
  <dimension ref="A1:D24"/>
  <sheetViews>
    <sheetView zoomScaleNormal="100" workbookViewId="0">
      <selection sqref="A1:D1"/>
    </sheetView>
  </sheetViews>
  <sheetFormatPr defaultColWidth="9.140625" defaultRowHeight="15" x14ac:dyDescent="0.25"/>
  <cols>
    <col min="1" max="1" width="36" bestFit="1" customWidth="1"/>
    <col min="2" max="2" width="17.140625" customWidth="1"/>
    <col min="3" max="4" width="19.42578125" customWidth="1"/>
  </cols>
  <sheetData>
    <row r="1" spans="1:4" x14ac:dyDescent="0.25">
      <c r="A1" s="334" t="s">
        <v>490</v>
      </c>
      <c r="B1" s="334"/>
      <c r="C1" s="334"/>
      <c r="D1" s="334"/>
    </row>
    <row r="2" spans="1:4" x14ac:dyDescent="0.25">
      <c r="A2" s="335"/>
      <c r="B2" s="330" t="s">
        <v>355</v>
      </c>
      <c r="C2" s="336" t="s">
        <v>356</v>
      </c>
      <c r="D2" s="336"/>
    </row>
    <row r="3" spans="1:4" x14ac:dyDescent="0.25">
      <c r="A3" s="335"/>
      <c r="B3" s="330">
        <v>84.499314128943752</v>
      </c>
      <c r="C3" s="336"/>
      <c r="D3" s="336"/>
    </row>
    <row r="4" spans="1:4" x14ac:dyDescent="0.25">
      <c r="A4" s="335"/>
      <c r="B4" s="330">
        <v>0.68587105624142664</v>
      </c>
      <c r="C4" s="127" t="s">
        <v>357</v>
      </c>
      <c r="D4" s="127" t="s">
        <v>358</v>
      </c>
    </row>
    <row r="5" spans="1:4" x14ac:dyDescent="0.25">
      <c r="A5" s="126" t="s">
        <v>359</v>
      </c>
      <c r="B5" s="164">
        <v>45.577728398840819</v>
      </c>
      <c r="C5" s="164">
        <v>13.692375183105469</v>
      </c>
      <c r="D5" s="164">
        <v>18.482536315917969</v>
      </c>
    </row>
    <row r="6" spans="1:4" x14ac:dyDescent="0.25">
      <c r="A6" s="105" t="s">
        <v>360</v>
      </c>
      <c r="B6" s="164">
        <v>0.38115690041783312</v>
      </c>
      <c r="C6" s="164">
        <v>88.243560791015625</v>
      </c>
      <c r="D6" s="164">
        <v>11.756441116333008</v>
      </c>
    </row>
    <row r="7" spans="1:4" x14ac:dyDescent="0.25">
      <c r="A7" s="105" t="s">
        <v>448</v>
      </c>
      <c r="B7" s="179">
        <v>2.9752241770184216</v>
      </c>
      <c r="C7" s="179">
        <v>93.362159729003906</v>
      </c>
      <c r="D7" s="179">
        <v>6.6378393173217773</v>
      </c>
    </row>
    <row r="8" spans="1:4" x14ac:dyDescent="0.25">
      <c r="A8" s="105" t="s">
        <v>449</v>
      </c>
      <c r="B8" s="179">
        <v>2.9274856973263934</v>
      </c>
      <c r="C8" s="179">
        <v>45.998966217041016</v>
      </c>
      <c r="D8" s="179">
        <v>18.275163650512695</v>
      </c>
    </row>
    <row r="9" spans="1:4" x14ac:dyDescent="0.25">
      <c r="A9" s="105" t="s">
        <v>361</v>
      </c>
      <c r="B9" s="179"/>
      <c r="C9" s="179"/>
      <c r="D9" s="179"/>
    </row>
    <row r="10" spans="1:4" x14ac:dyDescent="0.25">
      <c r="A10" s="126" t="s">
        <v>362</v>
      </c>
      <c r="B10" s="179">
        <v>5.4634835137225863</v>
      </c>
      <c r="C10" s="179">
        <v>6.3425345420837402</v>
      </c>
      <c r="D10" s="179">
        <v>63.654743194580078</v>
      </c>
    </row>
    <row r="11" spans="1:4" x14ac:dyDescent="0.25">
      <c r="A11" s="126" t="s">
        <v>450</v>
      </c>
      <c r="B11" s="179">
        <v>1.5348752116682958</v>
      </c>
      <c r="C11" s="179">
        <v>28.458398818969727</v>
      </c>
      <c r="D11" s="179">
        <v>0</v>
      </c>
    </row>
    <row r="12" spans="1:4" x14ac:dyDescent="0.25">
      <c r="A12" s="126" t="s">
        <v>451</v>
      </c>
      <c r="B12" s="179">
        <v>11.740619730207023</v>
      </c>
      <c r="C12" s="179">
        <v>32.120201110839844</v>
      </c>
      <c r="D12" s="179">
        <v>19.153779983520508</v>
      </c>
    </row>
    <row r="13" spans="1:4" x14ac:dyDescent="0.25">
      <c r="A13" s="126" t="s">
        <v>452</v>
      </c>
      <c r="B13" s="179">
        <v>0.30684702743363396</v>
      </c>
      <c r="C13" s="179">
        <v>0</v>
      </c>
      <c r="D13" s="179">
        <v>0</v>
      </c>
    </row>
    <row r="14" spans="1:4" x14ac:dyDescent="0.25">
      <c r="A14" s="126" t="s">
        <v>364</v>
      </c>
      <c r="B14" s="179">
        <v>6.8007879172501413</v>
      </c>
      <c r="C14" s="179">
        <v>0</v>
      </c>
      <c r="D14" s="179">
        <v>21.864704132080078</v>
      </c>
    </row>
    <row r="15" spans="1:4" x14ac:dyDescent="0.25">
      <c r="A15" s="126" t="s">
        <v>130</v>
      </c>
      <c r="B15" s="179">
        <v>2.0824387539411466</v>
      </c>
      <c r="C15" s="179">
        <v>79.048530578613281</v>
      </c>
      <c r="D15" s="179">
        <v>20.951469421386719</v>
      </c>
    </row>
    <row r="16" spans="1:4" x14ac:dyDescent="0.25">
      <c r="A16" s="126" t="s">
        <v>453</v>
      </c>
      <c r="B16" s="179">
        <v>3.9961556758200047</v>
      </c>
      <c r="C16" s="179">
        <v>38.796199798583984</v>
      </c>
      <c r="D16" s="179">
        <v>0</v>
      </c>
    </row>
    <row r="17" spans="1:4" x14ac:dyDescent="0.25">
      <c r="A17" s="126" t="s">
        <v>363</v>
      </c>
      <c r="B17" s="179">
        <v>0.99716078025153621</v>
      </c>
      <c r="C17" s="179">
        <v>0</v>
      </c>
      <c r="D17" s="179">
        <v>0</v>
      </c>
    </row>
    <row r="18" spans="1:4" x14ac:dyDescent="0.25">
      <c r="A18" s="126" t="s">
        <v>454</v>
      </c>
    </row>
    <row r="19" spans="1:4" x14ac:dyDescent="0.25">
      <c r="A19" s="126" t="s">
        <v>455</v>
      </c>
      <c r="B19" s="179">
        <v>11.385656994647066</v>
      </c>
      <c r="C19" s="179">
        <v>98.082992553710938</v>
      </c>
      <c r="D19" s="179">
        <v>0</v>
      </c>
    </row>
    <row r="20" spans="1:4" x14ac:dyDescent="0.25">
      <c r="A20" s="17" t="s">
        <v>18</v>
      </c>
      <c r="B20" s="179">
        <v>3.8303792214551082</v>
      </c>
      <c r="C20" s="179">
        <v>31.240211486816406</v>
      </c>
      <c r="D20" s="179">
        <v>0</v>
      </c>
    </row>
    <row r="21" spans="1:4" x14ac:dyDescent="0.25">
      <c r="A21" s="126"/>
      <c r="B21" s="179"/>
      <c r="C21" s="179"/>
      <c r="D21" s="179"/>
    </row>
    <row r="22" spans="1:4" x14ac:dyDescent="0.25">
      <c r="A22" s="126"/>
      <c r="B22" s="179"/>
      <c r="C22" s="179"/>
      <c r="D22" s="179"/>
    </row>
    <row r="23" spans="1:4" ht="39.6" customHeight="1" x14ac:dyDescent="0.25">
      <c r="A23" s="337" t="s">
        <v>365</v>
      </c>
      <c r="B23" s="338"/>
      <c r="C23" s="338"/>
      <c r="D23" s="338"/>
    </row>
    <row r="24" spans="1:4" ht="24.6" customHeight="1" x14ac:dyDescent="0.25">
      <c r="A24" s="332" t="s">
        <v>366</v>
      </c>
      <c r="B24" s="333"/>
      <c r="C24" s="333"/>
      <c r="D24" s="333"/>
    </row>
  </sheetData>
  <mergeCells count="6">
    <mergeCell ref="A24:D24"/>
    <mergeCell ref="A1:D1"/>
    <mergeCell ref="A2:A4"/>
    <mergeCell ref="B2:B4"/>
    <mergeCell ref="C2:D3"/>
    <mergeCell ref="A23:D2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A1A1D-D6DE-48CD-8B5A-4BD410320921}">
  <sheetPr>
    <tabColor rgb="FF00B050"/>
  </sheetPr>
  <dimension ref="A1:I16"/>
  <sheetViews>
    <sheetView showGridLines="0" zoomScaleNormal="100" workbookViewId="0">
      <selection sqref="A1:I1"/>
    </sheetView>
  </sheetViews>
  <sheetFormatPr defaultColWidth="9.140625" defaultRowHeight="15" x14ac:dyDescent="0.25"/>
  <cols>
    <col min="1" max="1" width="30.42578125" style="122" customWidth="1"/>
    <col min="2" max="7" width="13.42578125" customWidth="1"/>
    <col min="8" max="8" width="11.5703125" customWidth="1"/>
  </cols>
  <sheetData>
    <row r="1" spans="1:9" x14ac:dyDescent="0.25">
      <c r="A1" s="256" t="s">
        <v>367</v>
      </c>
      <c r="B1" s="256"/>
      <c r="C1" s="256"/>
      <c r="D1" s="256"/>
      <c r="E1" s="256"/>
      <c r="F1" s="256"/>
      <c r="G1" s="256"/>
      <c r="H1" s="256"/>
      <c r="I1" s="341"/>
    </row>
    <row r="2" spans="1:9" x14ac:dyDescent="0.25">
      <c r="A2" s="201"/>
      <c r="B2" s="202"/>
      <c r="C2" s="153"/>
      <c r="D2" s="342" t="s">
        <v>63</v>
      </c>
      <c r="E2" s="343"/>
      <c r="F2" s="342" t="s">
        <v>62</v>
      </c>
      <c r="G2" s="344"/>
      <c r="H2" s="154"/>
      <c r="I2" s="203"/>
    </row>
    <row r="3" spans="1:9" s="107" customFormat="1" ht="72.95" customHeight="1" x14ac:dyDescent="0.25">
      <c r="A3" s="200"/>
      <c r="B3" s="225" t="s">
        <v>625</v>
      </c>
      <c r="C3" s="151" t="s">
        <v>625</v>
      </c>
      <c r="D3" s="225" t="s">
        <v>625</v>
      </c>
      <c r="E3" s="225" t="s">
        <v>625</v>
      </c>
      <c r="F3" s="225" t="s">
        <v>625</v>
      </c>
      <c r="G3" s="225" t="s">
        <v>625</v>
      </c>
      <c r="H3" s="152" t="s">
        <v>132</v>
      </c>
      <c r="I3" s="106"/>
    </row>
    <row r="4" spans="1:9" ht="29.25" customHeight="1" x14ac:dyDescent="0.25">
      <c r="A4" s="437" t="s">
        <v>368</v>
      </c>
      <c r="B4" s="108">
        <v>44.31547469804061</v>
      </c>
      <c r="C4" s="345">
        <f>SUM(B4:B10)</f>
        <v>56.401811229980147</v>
      </c>
      <c r="D4" s="155">
        <v>55.809939849217002</v>
      </c>
      <c r="E4" s="348">
        <f>SUM(D4:D10)</f>
        <v>70.129834538129089</v>
      </c>
      <c r="F4" s="155">
        <v>41.526878337720369</v>
      </c>
      <c r="G4" s="345">
        <f>SUM(F4:F10)</f>
        <v>53.071346060178165</v>
      </c>
      <c r="H4" s="351" t="s">
        <v>357</v>
      </c>
      <c r="I4" s="354" t="s">
        <v>369</v>
      </c>
    </row>
    <row r="5" spans="1:9" ht="29.25" customHeight="1" x14ac:dyDescent="0.25">
      <c r="A5" s="438" t="s">
        <v>370</v>
      </c>
      <c r="B5" s="108">
        <v>7.0143882021507986</v>
      </c>
      <c r="C5" s="346"/>
      <c r="D5" s="156">
        <v>9.3637849637639157</v>
      </c>
      <c r="E5" s="349"/>
      <c r="F5" s="156">
        <v>6.4444165529947703</v>
      </c>
      <c r="G5" s="346"/>
      <c r="H5" s="352"/>
      <c r="I5" s="354"/>
    </row>
    <row r="6" spans="1:9" ht="29.25" customHeight="1" x14ac:dyDescent="0.25">
      <c r="A6" s="438" t="s">
        <v>371</v>
      </c>
      <c r="B6" s="108">
        <v>2.5344148603153146E-2</v>
      </c>
      <c r="C6" s="346"/>
      <c r="D6" s="156">
        <v>0.12981155631063676</v>
      </c>
      <c r="E6" s="349"/>
      <c r="F6" s="156">
        <v>0</v>
      </c>
      <c r="G6" s="346"/>
      <c r="H6" s="352"/>
      <c r="I6" s="354"/>
    </row>
    <row r="7" spans="1:9" ht="29.25" customHeight="1" x14ac:dyDescent="0.25">
      <c r="A7" s="438" t="s">
        <v>372</v>
      </c>
      <c r="B7" s="108">
        <v>1.0941785170668368</v>
      </c>
      <c r="C7" s="346"/>
      <c r="D7" s="156">
        <v>0</v>
      </c>
      <c r="E7" s="349"/>
      <c r="F7" s="156">
        <v>1.3596299486996437</v>
      </c>
      <c r="G7" s="346"/>
      <c r="H7" s="352"/>
      <c r="I7" s="354"/>
    </row>
    <row r="8" spans="1:9" ht="29.25" customHeight="1" x14ac:dyDescent="0.25">
      <c r="A8" s="437" t="s">
        <v>373</v>
      </c>
      <c r="B8" s="108">
        <v>2.7616490853057747</v>
      </c>
      <c r="C8" s="346"/>
      <c r="D8" s="156">
        <v>2.0425536188503619</v>
      </c>
      <c r="E8" s="349"/>
      <c r="F8" s="156">
        <v>2.9361040924859152</v>
      </c>
      <c r="G8" s="346"/>
      <c r="H8" s="352"/>
      <c r="I8" s="354"/>
    </row>
    <row r="9" spans="1:9" ht="29.25" customHeight="1" x14ac:dyDescent="0.25">
      <c r="A9" s="437" t="s">
        <v>374</v>
      </c>
      <c r="B9" s="108">
        <v>0.9920595288530587</v>
      </c>
      <c r="C9" s="346"/>
      <c r="D9" s="156">
        <v>2.7837445499871611</v>
      </c>
      <c r="E9" s="349"/>
      <c r="F9" s="156">
        <v>0.557390645780799</v>
      </c>
      <c r="G9" s="346"/>
      <c r="H9" s="352"/>
      <c r="I9" s="354"/>
    </row>
    <row r="10" spans="1:9" ht="29.25" customHeight="1" x14ac:dyDescent="0.25">
      <c r="A10" s="437" t="s">
        <v>375</v>
      </c>
      <c r="B10" s="108">
        <v>0.19871704995990971</v>
      </c>
      <c r="C10" s="347"/>
      <c r="D10" s="157">
        <v>0</v>
      </c>
      <c r="E10" s="350"/>
      <c r="F10" s="157">
        <v>0.24692648249666996</v>
      </c>
      <c r="G10" s="347"/>
      <c r="H10" s="353"/>
      <c r="I10" s="354"/>
    </row>
    <row r="11" spans="1:9" ht="29.25" customHeight="1" x14ac:dyDescent="0.25">
      <c r="A11" s="438" t="s">
        <v>376</v>
      </c>
      <c r="B11" s="108">
        <v>6.7691887908254218</v>
      </c>
      <c r="C11" s="339">
        <f>SUM(B11:B16)</f>
        <v>43.59818877001986</v>
      </c>
      <c r="D11" s="108">
        <v>7.8967091467318395</v>
      </c>
      <c r="E11" s="348">
        <f>SUM(D11:D16)</f>
        <v>29.870165461870922</v>
      </c>
      <c r="F11" s="108">
        <v>6.4956485156308146</v>
      </c>
      <c r="G11" s="339">
        <f>SUM(F11:F16)</f>
        <v>46.928653939821835</v>
      </c>
      <c r="H11" s="340" t="s">
        <v>358</v>
      </c>
      <c r="I11" s="354"/>
    </row>
    <row r="12" spans="1:9" ht="29.25" customHeight="1" x14ac:dyDescent="0.25">
      <c r="A12" s="437" t="s">
        <v>377</v>
      </c>
      <c r="B12" s="108">
        <v>6.1133430472021608</v>
      </c>
      <c r="C12" s="339"/>
      <c r="D12" s="108">
        <v>5.8262944013846241</v>
      </c>
      <c r="E12" s="349"/>
      <c r="F12" s="108">
        <v>6.1829820254785632</v>
      </c>
      <c r="G12" s="339"/>
      <c r="H12" s="340"/>
      <c r="I12" s="354"/>
    </row>
    <row r="13" spans="1:9" ht="29.25" customHeight="1" x14ac:dyDescent="0.25">
      <c r="A13" s="437" t="s">
        <v>378</v>
      </c>
      <c r="B13" s="108">
        <v>18.565401688932642</v>
      </c>
      <c r="C13" s="339"/>
      <c r="D13" s="108">
        <v>5.6015215443750686</v>
      </c>
      <c r="E13" s="349"/>
      <c r="F13" s="108">
        <v>21.710483126935983</v>
      </c>
      <c r="G13" s="339"/>
      <c r="H13" s="340"/>
      <c r="I13" s="354"/>
    </row>
    <row r="14" spans="1:9" ht="29.25" customHeight="1" x14ac:dyDescent="0.25">
      <c r="A14" s="437" t="s">
        <v>379</v>
      </c>
      <c r="B14" s="108">
        <v>2.7756747544525124</v>
      </c>
      <c r="C14" s="339"/>
      <c r="D14" s="108">
        <v>6.7972382120279491</v>
      </c>
      <c r="E14" s="349"/>
      <c r="F14" s="108">
        <v>1.8000297746211533</v>
      </c>
      <c r="G14" s="339"/>
      <c r="H14" s="340"/>
      <c r="I14" s="354"/>
    </row>
    <row r="15" spans="1:9" ht="29.25" customHeight="1" x14ac:dyDescent="0.25">
      <c r="A15" s="437" t="s">
        <v>380</v>
      </c>
      <c r="B15" s="108">
        <v>0</v>
      </c>
      <c r="C15" s="339"/>
      <c r="D15" s="108">
        <v>0</v>
      </c>
      <c r="E15" s="349"/>
      <c r="F15" s="108">
        <v>0</v>
      </c>
      <c r="G15" s="339"/>
      <c r="H15" s="340"/>
      <c r="I15" s="354"/>
    </row>
    <row r="16" spans="1:9" ht="29.25" customHeight="1" x14ac:dyDescent="0.25">
      <c r="A16" s="437" t="s">
        <v>18</v>
      </c>
      <c r="B16" s="108">
        <v>9.3745804886071191</v>
      </c>
      <c r="C16" s="339"/>
      <c r="D16" s="108">
        <v>3.7484021573514426</v>
      </c>
      <c r="E16" s="350"/>
      <c r="F16" s="108">
        <v>10.739510497155321</v>
      </c>
      <c r="G16" s="339"/>
      <c r="H16" s="340"/>
      <c r="I16" s="354"/>
    </row>
  </sheetData>
  <mergeCells count="12">
    <mergeCell ref="G11:G16"/>
    <mergeCell ref="H11:H16"/>
    <mergeCell ref="A1:I1"/>
    <mergeCell ref="D2:E2"/>
    <mergeCell ref="F2:G2"/>
    <mergeCell ref="C4:C10"/>
    <mergeCell ref="E4:E10"/>
    <mergeCell ref="G4:G10"/>
    <mergeCell ref="H4:H10"/>
    <mergeCell ref="I4:I16"/>
    <mergeCell ref="C11:C16"/>
    <mergeCell ref="E11:E16"/>
  </mergeCells>
  <pageMargins left="0.7" right="0.7" top="0.75" bottom="0.75" header="0.3" footer="0.3"/>
  <pageSetup scale="92" orientation="landscape" r:id="rId1"/>
  <headerFooter>
    <oddFooter>&amp;R&amp;1#&amp;"Calibri"&amp;12&amp;K000000Official Use</oddFooter>
  </headerFooter>
  <ignoredErrors>
    <ignoredError sqref="C4 E4 G4 C11 E11 G11" formulaRange="1"/>
  </ignoredError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60225-9C1A-4454-8D14-95A78B4CF14D}">
  <sheetPr>
    <tabColor rgb="FF00B050"/>
  </sheetPr>
  <dimension ref="A1:D8"/>
  <sheetViews>
    <sheetView zoomScaleNormal="100" workbookViewId="0">
      <selection sqref="A1:D1"/>
    </sheetView>
  </sheetViews>
  <sheetFormatPr defaultColWidth="9.140625" defaultRowHeight="15" x14ac:dyDescent="0.25"/>
  <cols>
    <col min="1" max="1" width="37.42578125" bestFit="1" customWidth="1"/>
    <col min="2" max="2" width="21.140625" customWidth="1"/>
    <col min="3" max="3" width="12.85546875" customWidth="1"/>
    <col min="4" max="4" width="13.28515625" customWidth="1"/>
  </cols>
  <sheetData>
    <row r="1" spans="1:4" x14ac:dyDescent="0.25">
      <c r="A1" s="255" t="s">
        <v>381</v>
      </c>
      <c r="B1" s="256"/>
      <c r="C1" s="256"/>
      <c r="D1" s="257"/>
    </row>
    <row r="2" spans="1:4" x14ac:dyDescent="0.25">
      <c r="A2" s="204"/>
      <c r="B2" s="204"/>
      <c r="C2" s="260" t="s">
        <v>461</v>
      </c>
      <c r="D2" s="261"/>
    </row>
    <row r="3" spans="1:4" ht="30" x14ac:dyDescent="0.25">
      <c r="A3" s="99"/>
      <c r="B3" s="110" t="s">
        <v>382</v>
      </c>
      <c r="C3" s="152" t="s">
        <v>63</v>
      </c>
      <c r="D3" s="152" t="s">
        <v>62</v>
      </c>
    </row>
    <row r="4" spans="1:4" x14ac:dyDescent="0.25">
      <c r="A4" s="105" t="s">
        <v>383</v>
      </c>
      <c r="B4" s="4">
        <v>30.000354914716866</v>
      </c>
      <c r="C4" s="4">
        <v>47.099954815764882</v>
      </c>
      <c r="D4" s="4">
        <v>25.839575265098986</v>
      </c>
    </row>
    <row r="5" spans="1:4" x14ac:dyDescent="0.25">
      <c r="A5" s="105" t="s">
        <v>384</v>
      </c>
      <c r="B5" s="4">
        <v>1.5410830254754422</v>
      </c>
      <c r="C5" s="4">
        <v>0.47207389157399704</v>
      </c>
      <c r="D5" s="4">
        <v>1.8012008922870599</v>
      </c>
    </row>
    <row r="6" spans="1:4" x14ac:dyDescent="0.25">
      <c r="A6" s="105" t="s">
        <v>385</v>
      </c>
      <c r="B6" s="4">
        <v>40.61726834780341</v>
      </c>
      <c r="C6" s="4">
        <v>7.1906867664477643</v>
      </c>
      <c r="D6" s="4">
        <v>48.750829437234046</v>
      </c>
    </row>
    <row r="7" spans="1:4" x14ac:dyDescent="0.25">
      <c r="A7" s="105" t="s">
        <v>457</v>
      </c>
      <c r="B7" s="4">
        <v>27.017369206095992</v>
      </c>
      <c r="C7" s="4">
        <v>44.998859228190355</v>
      </c>
      <c r="D7" s="4">
        <v>22.64200263689623</v>
      </c>
    </row>
    <row r="8" spans="1:4" x14ac:dyDescent="0.25">
      <c r="A8" s="105" t="s">
        <v>458</v>
      </c>
      <c r="B8" s="4">
        <v>0.82392450590829514</v>
      </c>
      <c r="C8" s="4">
        <v>0.23842529802299739</v>
      </c>
      <c r="D8" s="4">
        <v>0.96639176848367403</v>
      </c>
    </row>
  </sheetData>
  <mergeCells count="2">
    <mergeCell ref="C2:D2"/>
    <mergeCell ref="A1:D1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28DBE-7AAE-4A59-9121-5DBCF07C15B3}">
  <sheetPr>
    <tabColor rgb="FF00B050"/>
  </sheetPr>
  <dimension ref="A1:B7"/>
  <sheetViews>
    <sheetView zoomScaleNormal="100" workbookViewId="0">
      <selection sqref="A1:B1"/>
    </sheetView>
  </sheetViews>
  <sheetFormatPr defaultColWidth="9.140625" defaultRowHeight="15" x14ac:dyDescent="0.25"/>
  <cols>
    <col min="1" max="1" width="37.42578125" bestFit="1" customWidth="1"/>
    <col min="2" max="2" width="22.5703125" customWidth="1"/>
  </cols>
  <sheetData>
    <row r="1" spans="1:2" x14ac:dyDescent="0.25">
      <c r="A1" s="290" t="s">
        <v>389</v>
      </c>
      <c r="B1" s="290"/>
    </row>
    <row r="2" spans="1:2" ht="45" x14ac:dyDescent="0.25">
      <c r="A2" s="99"/>
      <c r="B2" s="129" t="s">
        <v>390</v>
      </c>
    </row>
    <row r="3" spans="1:2" x14ac:dyDescent="0.25">
      <c r="A3" s="126" t="s">
        <v>391</v>
      </c>
      <c r="B3" s="19">
        <v>22.259414225941423</v>
      </c>
    </row>
    <row r="4" spans="1:2" x14ac:dyDescent="0.25">
      <c r="A4" s="126" t="s">
        <v>385</v>
      </c>
      <c r="B4" s="19">
        <v>22.677824267782427</v>
      </c>
    </row>
    <row r="5" spans="1:2" x14ac:dyDescent="0.25">
      <c r="A5" s="126" t="s">
        <v>386</v>
      </c>
      <c r="B5" s="19">
        <v>16.652719665271967</v>
      </c>
    </row>
    <row r="6" spans="1:2" x14ac:dyDescent="0.25">
      <c r="A6" s="126" t="s">
        <v>387</v>
      </c>
      <c r="B6" s="19">
        <v>7.02928870292887</v>
      </c>
    </row>
    <row r="7" spans="1:2" x14ac:dyDescent="0.25">
      <c r="A7" s="126" t="s">
        <v>388</v>
      </c>
      <c r="B7" s="19">
        <v>31.380753138075313</v>
      </c>
    </row>
  </sheetData>
  <mergeCells count="1">
    <mergeCell ref="A1:B1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825C5-8B5F-4D85-8F4D-C30466B1779C}">
  <sheetPr>
    <tabColor rgb="FF00B050"/>
  </sheetPr>
  <dimension ref="A1:D20"/>
  <sheetViews>
    <sheetView zoomScaleNormal="100" workbookViewId="0">
      <selection sqref="A1:D1"/>
    </sheetView>
  </sheetViews>
  <sheetFormatPr defaultColWidth="9.140625" defaultRowHeight="15" x14ac:dyDescent="0.25"/>
  <cols>
    <col min="1" max="1" width="39.85546875" bestFit="1" customWidth="1"/>
    <col min="2" max="4" width="17.85546875" customWidth="1"/>
  </cols>
  <sheetData>
    <row r="1" spans="1:4" x14ac:dyDescent="0.25">
      <c r="A1" s="255" t="s">
        <v>392</v>
      </c>
      <c r="B1" s="256"/>
      <c r="C1" s="256"/>
      <c r="D1" s="257"/>
    </row>
    <row r="2" spans="1:4" x14ac:dyDescent="0.25">
      <c r="A2" s="204"/>
      <c r="B2" s="204"/>
      <c r="C2" s="355" t="s">
        <v>461</v>
      </c>
      <c r="D2" s="356"/>
    </row>
    <row r="3" spans="1:4" ht="30" x14ac:dyDescent="0.25">
      <c r="A3" s="99"/>
      <c r="B3" s="131" t="s">
        <v>393</v>
      </c>
      <c r="C3" s="130" t="s">
        <v>63</v>
      </c>
      <c r="D3" s="130" t="s">
        <v>62</v>
      </c>
    </row>
    <row r="4" spans="1:4" x14ac:dyDescent="0.25">
      <c r="A4" s="126" t="s">
        <v>359</v>
      </c>
      <c r="B4" s="111">
        <v>49.808352400742535</v>
      </c>
      <c r="C4" s="111">
        <v>13.068856986738739</v>
      </c>
      <c r="D4" s="111">
        <v>58.748032027190824</v>
      </c>
    </row>
    <row r="5" spans="1:4" x14ac:dyDescent="0.25">
      <c r="A5" s="105" t="s">
        <v>360</v>
      </c>
      <c r="B5" s="111">
        <v>0.52411097159361886</v>
      </c>
      <c r="C5" s="111">
        <v>3.3103313568957224E-2</v>
      </c>
      <c r="D5" s="111">
        <v>0.64358597002269513</v>
      </c>
    </row>
    <row r="6" spans="1:4" x14ac:dyDescent="0.25">
      <c r="A6" s="105" t="s">
        <v>448</v>
      </c>
      <c r="B6" s="111">
        <v>2.0203849758631134</v>
      </c>
      <c r="C6" s="111">
        <v>5.4924468804969564</v>
      </c>
      <c r="D6" s="111">
        <v>1.175541552706262</v>
      </c>
    </row>
    <row r="7" spans="1:4" x14ac:dyDescent="0.25">
      <c r="A7" s="105" t="s">
        <v>449</v>
      </c>
      <c r="B7" s="111">
        <v>3.2291083400444318</v>
      </c>
      <c r="C7" s="111">
        <v>6.3233203255442936</v>
      </c>
      <c r="D7" s="111">
        <v>2.4762056794340817</v>
      </c>
    </row>
    <row r="8" spans="1:4" x14ac:dyDescent="0.25">
      <c r="A8" s="105" t="s">
        <v>361</v>
      </c>
      <c r="B8" s="111">
        <v>0.75692390711057322</v>
      </c>
      <c r="C8" s="111">
        <v>2.2398632968163432</v>
      </c>
      <c r="D8" s="111">
        <v>0.39608598867913958</v>
      </c>
    </row>
    <row r="9" spans="1:4" x14ac:dyDescent="0.25">
      <c r="A9" s="126" t="s">
        <v>362</v>
      </c>
      <c r="B9" s="111">
        <v>5.1487212405411062</v>
      </c>
      <c r="C9" s="111">
        <v>10.465675455581044</v>
      </c>
      <c r="D9" s="111">
        <v>3.8549672916822058</v>
      </c>
    </row>
    <row r="10" spans="1:4" x14ac:dyDescent="0.25">
      <c r="A10" s="126" t="s">
        <v>450</v>
      </c>
      <c r="B10" s="111">
        <v>2.588728931191103</v>
      </c>
      <c r="C10" s="111">
        <v>5.5330235777451833</v>
      </c>
      <c r="D10" s="111">
        <v>1.8723050780745025</v>
      </c>
    </row>
    <row r="11" spans="1:4" x14ac:dyDescent="0.25">
      <c r="A11" s="126" t="s">
        <v>451</v>
      </c>
      <c r="B11" s="111">
        <v>17.698914777256999</v>
      </c>
      <c r="C11" s="111">
        <v>30.024111943249277</v>
      </c>
      <c r="D11" s="111">
        <v>14.699872118800091</v>
      </c>
    </row>
    <row r="12" spans="1:4" x14ac:dyDescent="0.25">
      <c r="A12" s="126" t="s">
        <v>452</v>
      </c>
      <c r="B12" s="111">
        <v>0.74445109200881865</v>
      </c>
      <c r="C12" s="111">
        <v>2.5510606945862726</v>
      </c>
      <c r="D12" s="111">
        <v>0.30485574985418734</v>
      </c>
    </row>
    <row r="13" spans="1:4" x14ac:dyDescent="0.25">
      <c r="A13" s="126" t="s">
        <v>364</v>
      </c>
      <c r="B13" s="111">
        <v>6.5020030869740868</v>
      </c>
      <c r="C13" s="111">
        <v>10.680118780445996</v>
      </c>
      <c r="D13" s="111">
        <v>5.485358320327733</v>
      </c>
    </row>
    <row r="14" spans="1:4" x14ac:dyDescent="0.25">
      <c r="A14" s="126" t="s">
        <v>130</v>
      </c>
      <c r="B14" s="111">
        <v>0.82037156610317696</v>
      </c>
      <c r="C14" s="111">
        <v>0.51814962240900586</v>
      </c>
      <c r="D14" s="111">
        <v>0.89391006526499639</v>
      </c>
    </row>
    <row r="15" spans="1:4" x14ac:dyDescent="0.25">
      <c r="A15" s="126" t="s">
        <v>453</v>
      </c>
      <c r="B15" s="111">
        <v>2.1460701607034189</v>
      </c>
      <c r="C15" s="111">
        <v>4.9708123180015731</v>
      </c>
      <c r="D15" s="111">
        <v>1.458736553395829</v>
      </c>
    </row>
    <row r="16" spans="1:4" x14ac:dyDescent="0.25">
      <c r="A16" s="126" t="s">
        <v>363</v>
      </c>
      <c r="B16" s="111">
        <v>0.52634421753659888</v>
      </c>
      <c r="C16" s="111">
        <v>1.0016889043551562</v>
      </c>
      <c r="D16" s="111">
        <v>0.41068042944133371</v>
      </c>
    </row>
    <row r="17" spans="1:4" x14ac:dyDescent="0.25">
      <c r="A17" s="126" t="s">
        <v>454</v>
      </c>
      <c r="B17" s="111">
        <v>4.0057000912403593E-2</v>
      </c>
      <c r="C17" s="111">
        <v>9.713459063515871E-2</v>
      </c>
      <c r="D17" s="111">
        <v>2.6168531290776814E-2</v>
      </c>
    </row>
    <row r="18" spans="1:4" x14ac:dyDescent="0.25">
      <c r="A18" s="126" t="s">
        <v>455</v>
      </c>
      <c r="B18" s="111">
        <v>4.0827340495304822</v>
      </c>
      <c r="C18" s="111">
        <v>2.2112745594990053</v>
      </c>
      <c r="D18" s="111">
        <v>4.5381090645172346</v>
      </c>
    </row>
    <row r="19" spans="1:4" x14ac:dyDescent="0.25">
      <c r="A19" s="126" t="s">
        <v>456</v>
      </c>
      <c r="B19" s="111">
        <v>3.3627232818875292</v>
      </c>
      <c r="C19" s="111">
        <v>4.7893587503270378</v>
      </c>
      <c r="D19" s="111">
        <v>3.0155855793181043</v>
      </c>
    </row>
    <row r="20" spans="1:4" x14ac:dyDescent="0.25">
      <c r="B20" s="134"/>
      <c r="C20" s="134"/>
    </row>
  </sheetData>
  <mergeCells count="2">
    <mergeCell ref="A1:D1"/>
    <mergeCell ref="C2:D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C2C29-69E9-4219-8079-AB67C3800E65}">
  <sheetPr>
    <tabColor rgb="FF00B050"/>
  </sheetPr>
  <dimension ref="A1:E8"/>
  <sheetViews>
    <sheetView zoomScaleNormal="100" workbookViewId="0">
      <selection activeCell="B4" sqref="B4"/>
    </sheetView>
  </sheetViews>
  <sheetFormatPr defaultColWidth="9.140625" defaultRowHeight="15" x14ac:dyDescent="0.25"/>
  <cols>
    <col min="1" max="1" width="46.85546875" customWidth="1"/>
    <col min="2" max="2" width="25.85546875" customWidth="1"/>
    <col min="3" max="5" width="11.5703125" bestFit="1" customWidth="1"/>
  </cols>
  <sheetData>
    <row r="1" spans="1:5" x14ac:dyDescent="0.25">
      <c r="A1" s="357" t="s">
        <v>394</v>
      </c>
      <c r="B1" s="357"/>
      <c r="C1" s="357"/>
      <c r="D1" s="357"/>
      <c r="E1" s="357"/>
    </row>
    <row r="2" spans="1:5" x14ac:dyDescent="0.25">
      <c r="A2" s="128" t="s">
        <v>395</v>
      </c>
      <c r="B2" s="316" t="s">
        <v>396</v>
      </c>
      <c r="C2" s="315" t="s">
        <v>397</v>
      </c>
      <c r="D2" s="315"/>
      <c r="E2" s="315"/>
    </row>
    <row r="3" spans="1:5" x14ac:dyDescent="0.25">
      <c r="A3" s="128" t="s">
        <v>398</v>
      </c>
      <c r="B3" s="316"/>
      <c r="C3" s="128" t="s">
        <v>399</v>
      </c>
      <c r="D3" s="128" t="s">
        <v>400</v>
      </c>
      <c r="E3" s="128" t="s">
        <v>401</v>
      </c>
    </row>
    <row r="4" spans="1:5" x14ac:dyDescent="0.25">
      <c r="A4" s="112" t="s">
        <v>357</v>
      </c>
      <c r="B4" s="5">
        <v>80.33751882883746</v>
      </c>
      <c r="C4" s="5">
        <v>66.390594482421875</v>
      </c>
      <c r="D4" s="5">
        <v>8.3833026885986328</v>
      </c>
      <c r="E4" s="5">
        <v>25.226104736328125</v>
      </c>
    </row>
    <row r="5" spans="1:5" x14ac:dyDescent="0.25">
      <c r="A5" s="112" t="s">
        <v>358</v>
      </c>
      <c r="B5" s="5">
        <v>19.662481171162554</v>
      </c>
      <c r="C5" s="5">
        <v>53.383831024169922</v>
      </c>
      <c r="D5" s="5">
        <v>2.2687959671020508</v>
      </c>
      <c r="E5" s="5">
        <v>44.347373962402344</v>
      </c>
    </row>
    <row r="6" spans="1:5" x14ac:dyDescent="0.25">
      <c r="A6" s="358" t="s">
        <v>402</v>
      </c>
      <c r="B6" s="358"/>
      <c r="C6" s="358"/>
      <c r="D6" s="358"/>
      <c r="E6" s="358"/>
    </row>
    <row r="7" spans="1:5" ht="28.35" customHeight="1" x14ac:dyDescent="0.25">
      <c r="A7" s="359" t="s">
        <v>365</v>
      </c>
      <c r="B7" s="360"/>
      <c r="C7" s="360"/>
      <c r="D7" s="360"/>
      <c r="E7" s="360"/>
    </row>
    <row r="8" spans="1:5" ht="15" customHeight="1" x14ac:dyDescent="0.25">
      <c r="A8" s="332" t="s">
        <v>459</v>
      </c>
      <c r="B8" s="333"/>
      <c r="C8" s="333"/>
      <c r="D8" s="333"/>
      <c r="E8" s="333"/>
    </row>
  </sheetData>
  <mergeCells count="6">
    <mergeCell ref="A8:E8"/>
    <mergeCell ref="A1:E1"/>
    <mergeCell ref="B2:B3"/>
    <mergeCell ref="C2:E2"/>
    <mergeCell ref="A6:E6"/>
    <mergeCell ref="A7:E7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73053-F3B1-4EFA-82B3-E6D8448B3732}">
  <sheetPr>
    <tabColor rgb="FF00B050"/>
  </sheetPr>
  <dimension ref="A1:I6"/>
  <sheetViews>
    <sheetView zoomScaleNormal="100" workbookViewId="0">
      <selection sqref="A1:I1"/>
    </sheetView>
  </sheetViews>
  <sheetFormatPr defaultColWidth="9.140625" defaultRowHeight="15" x14ac:dyDescent="0.25"/>
  <cols>
    <col min="1" max="1" width="35.42578125" bestFit="1" customWidth="1"/>
    <col min="2" max="2" width="13.5703125" customWidth="1"/>
    <col min="3" max="3" width="13.28515625" customWidth="1"/>
    <col min="9" max="9" width="13.42578125" customWidth="1"/>
  </cols>
  <sheetData>
    <row r="1" spans="1:9" x14ac:dyDescent="0.25">
      <c r="A1" s="255" t="s">
        <v>460</v>
      </c>
      <c r="B1" s="256"/>
      <c r="C1" s="256"/>
      <c r="D1" s="256"/>
      <c r="E1" s="256"/>
      <c r="F1" s="256"/>
      <c r="G1" s="256"/>
      <c r="H1" s="256"/>
      <c r="I1" s="257"/>
    </row>
    <row r="2" spans="1:9" x14ac:dyDescent="0.25">
      <c r="A2" s="361"/>
      <c r="B2" s="355" t="s">
        <v>487</v>
      </c>
      <c r="C2" s="356"/>
      <c r="D2" s="314" t="s">
        <v>91</v>
      </c>
      <c r="E2" s="314"/>
      <c r="F2" s="314"/>
      <c r="G2" s="314"/>
      <c r="H2" s="314"/>
      <c r="I2" s="363" t="s">
        <v>403</v>
      </c>
    </row>
    <row r="3" spans="1:9" x14ac:dyDescent="0.25">
      <c r="A3" s="362"/>
      <c r="B3" s="135" t="s">
        <v>63</v>
      </c>
      <c r="C3" s="135" t="s">
        <v>62</v>
      </c>
      <c r="D3" s="127" t="s">
        <v>55</v>
      </c>
      <c r="E3" s="127" t="s">
        <v>56</v>
      </c>
      <c r="F3" s="127" t="s">
        <v>57</v>
      </c>
      <c r="G3" s="127" t="s">
        <v>58</v>
      </c>
      <c r="H3" s="127" t="s">
        <v>59</v>
      </c>
      <c r="I3" s="363"/>
    </row>
    <row r="4" spans="1:9" x14ac:dyDescent="0.25">
      <c r="A4" s="126" t="s">
        <v>404</v>
      </c>
      <c r="B4" s="4">
        <v>60.142781753794033</v>
      </c>
      <c r="C4" s="4">
        <v>35.492176969228034</v>
      </c>
      <c r="D4" s="4">
        <v>25.089845866126964</v>
      </c>
      <c r="E4" s="4">
        <v>23.022361106494991</v>
      </c>
      <c r="F4" s="4">
        <v>40.113630984877851</v>
      </c>
      <c r="G4" s="4">
        <v>50.467597324058701</v>
      </c>
      <c r="H4" s="4">
        <v>57.849657884836809</v>
      </c>
      <c r="I4" s="4">
        <v>40.065358162206486</v>
      </c>
    </row>
    <row r="5" spans="1:9" x14ac:dyDescent="0.25">
      <c r="A5" s="126" t="s">
        <v>405</v>
      </c>
      <c r="B5" s="4">
        <v>59.85483972414076</v>
      </c>
      <c r="C5" s="4">
        <v>95.774545556814289</v>
      </c>
      <c r="D5" s="4">
        <v>97.597150247670513</v>
      </c>
      <c r="E5" s="4">
        <v>94.207732015787016</v>
      </c>
      <c r="F5" s="4">
        <v>93.398310619851429</v>
      </c>
      <c r="G5" s="4">
        <v>87.549871822458513</v>
      </c>
      <c r="H5" s="4">
        <v>72.779484410889921</v>
      </c>
      <c r="I5" s="4">
        <v>89.110720283279804</v>
      </c>
    </row>
    <row r="6" spans="1:9" x14ac:dyDescent="0.25">
      <c r="A6" s="126" t="s">
        <v>406</v>
      </c>
      <c r="B6" s="4">
        <v>37.464936570239438</v>
      </c>
      <c r="C6" s="4">
        <v>32.746814863903161</v>
      </c>
      <c r="D6" s="4">
        <v>24.90342368362737</v>
      </c>
      <c r="E6" s="4">
        <v>20.529073906116437</v>
      </c>
      <c r="F6" s="4">
        <v>35.837854125787487</v>
      </c>
      <c r="G6" s="4">
        <v>42.942691311329966</v>
      </c>
      <c r="H6" s="4">
        <v>40.403336521577778</v>
      </c>
      <c r="I6" s="4">
        <v>33.622120992988883</v>
      </c>
    </row>
  </sheetData>
  <mergeCells count="5">
    <mergeCell ref="A1:I1"/>
    <mergeCell ref="A2:A3"/>
    <mergeCell ref="B2:C2"/>
    <mergeCell ref="D2:H2"/>
    <mergeCell ref="I2:I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BB6E8-9DFF-4508-B215-7DBF6B876E45}">
  <sheetPr>
    <tabColor rgb="FF00B050"/>
  </sheetPr>
  <dimension ref="A1:J23"/>
  <sheetViews>
    <sheetView zoomScaleNormal="100" workbookViewId="0">
      <selection sqref="A1:J1"/>
    </sheetView>
  </sheetViews>
  <sheetFormatPr defaultColWidth="9.140625" defaultRowHeight="15" x14ac:dyDescent="0.25"/>
  <cols>
    <col min="1" max="1" width="44.85546875" customWidth="1"/>
    <col min="2" max="2" width="11.5703125" customWidth="1"/>
    <col min="3" max="4" width="6.42578125" customWidth="1"/>
    <col min="5" max="5" width="6.28515625" customWidth="1"/>
    <col min="6" max="6" width="6.5703125" customWidth="1"/>
    <col min="7" max="7" width="6.42578125" customWidth="1"/>
    <col min="8" max="8" width="6.85546875" customWidth="1"/>
    <col min="9" max="9" width="7.28515625" customWidth="1"/>
    <col min="10" max="10" width="7.42578125" customWidth="1"/>
  </cols>
  <sheetData>
    <row r="1" spans="1:10" x14ac:dyDescent="0.25">
      <c r="A1" s="290" t="s">
        <v>407</v>
      </c>
      <c r="B1" s="290"/>
      <c r="C1" s="290"/>
      <c r="D1" s="290"/>
      <c r="E1" s="290"/>
      <c r="F1" s="290"/>
      <c r="G1" s="290"/>
      <c r="H1" s="290"/>
      <c r="I1" s="290"/>
      <c r="J1" s="290"/>
    </row>
    <row r="2" spans="1:10" ht="29.1" customHeight="1" x14ac:dyDescent="0.25">
      <c r="A2" s="364"/>
      <c r="B2" s="299" t="s">
        <v>408</v>
      </c>
      <c r="C2" s="363" t="s">
        <v>409</v>
      </c>
      <c r="D2" s="363"/>
      <c r="E2" s="363"/>
      <c r="F2" s="363"/>
      <c r="G2" s="363"/>
      <c r="H2" s="363"/>
      <c r="I2" s="363"/>
      <c r="J2" s="363"/>
    </row>
    <row r="3" spans="1:10" x14ac:dyDescent="0.25">
      <c r="A3" s="365"/>
      <c r="B3" s="300">
        <v>207886.28897117154</v>
      </c>
      <c r="C3" s="366" t="s">
        <v>19</v>
      </c>
      <c r="D3" s="367"/>
      <c r="E3" s="366" t="s">
        <v>410</v>
      </c>
      <c r="F3" s="367"/>
      <c r="G3" s="368" t="s">
        <v>411</v>
      </c>
      <c r="H3" s="369"/>
      <c r="I3" s="370" t="s">
        <v>412</v>
      </c>
      <c r="J3" s="371"/>
    </row>
    <row r="4" spans="1:10" x14ac:dyDescent="0.25">
      <c r="A4" s="147"/>
      <c r="B4" s="146"/>
      <c r="C4" s="113" t="s">
        <v>63</v>
      </c>
      <c r="D4" s="113" t="s">
        <v>62</v>
      </c>
      <c r="E4" s="113" t="s">
        <v>63</v>
      </c>
      <c r="F4" s="113" t="s">
        <v>62</v>
      </c>
      <c r="G4" s="113" t="s">
        <v>63</v>
      </c>
      <c r="H4" s="113" t="s">
        <v>62</v>
      </c>
      <c r="I4" s="114" t="s">
        <v>63</v>
      </c>
      <c r="J4" s="114" t="s">
        <v>62</v>
      </c>
    </row>
    <row r="5" spans="1:10" x14ac:dyDescent="0.25">
      <c r="A5" s="126" t="s">
        <v>359</v>
      </c>
      <c r="B5" s="111">
        <v>5.1053145513849971</v>
      </c>
      <c r="C5" s="115">
        <v>22.834062496240286</v>
      </c>
      <c r="D5" s="115">
        <v>13.217353420334641</v>
      </c>
      <c r="E5" s="115">
        <v>60.007781407880053</v>
      </c>
      <c r="F5" s="115">
        <v>56.407702758050348</v>
      </c>
      <c r="G5" s="116">
        <v>1.5351658801710777</v>
      </c>
      <c r="H5" s="116">
        <v>10.258148558507811</v>
      </c>
      <c r="I5" s="114">
        <v>15.622990215708583</v>
      </c>
      <c r="J5" s="117">
        <v>20.116795263107196</v>
      </c>
    </row>
    <row r="6" spans="1:10" x14ac:dyDescent="0.25">
      <c r="A6" s="105" t="s">
        <v>360</v>
      </c>
      <c r="B6" s="111">
        <v>9.1833838577849713E-2</v>
      </c>
      <c r="C6" s="115">
        <v>30.271761484278453</v>
      </c>
      <c r="D6" s="115"/>
      <c r="E6" s="115">
        <v>41.912692867648538</v>
      </c>
      <c r="F6" s="115"/>
      <c r="G6" s="116">
        <v>27.815545648073012</v>
      </c>
      <c r="H6" s="116"/>
      <c r="I6" s="114">
        <v>0</v>
      </c>
      <c r="J6" s="117"/>
    </row>
    <row r="7" spans="1:10" x14ac:dyDescent="0.25">
      <c r="A7" s="105" t="s">
        <v>448</v>
      </c>
      <c r="B7" s="111">
        <v>2.7806146213240486</v>
      </c>
      <c r="C7" s="115">
        <v>2.9444928783224609</v>
      </c>
      <c r="D7" s="115">
        <v>0</v>
      </c>
      <c r="E7" s="115">
        <v>95.091582919205692</v>
      </c>
      <c r="F7" s="115">
        <v>90.943879576582759</v>
      </c>
      <c r="G7" s="116">
        <v>1.9639242024718455</v>
      </c>
      <c r="H7" s="116">
        <v>5.2240859613912551</v>
      </c>
      <c r="I7" s="117">
        <v>0</v>
      </c>
      <c r="J7" s="117">
        <v>3.8320344620259821</v>
      </c>
    </row>
    <row r="8" spans="1:10" x14ac:dyDescent="0.25">
      <c r="A8" s="105" t="s">
        <v>449</v>
      </c>
      <c r="B8" s="111">
        <v>2.9974514688004739</v>
      </c>
      <c r="C8" s="115">
        <v>0</v>
      </c>
      <c r="D8" s="115">
        <v>0</v>
      </c>
      <c r="E8" s="115">
        <v>91.995168301145981</v>
      </c>
      <c r="F8" s="115">
        <v>95.185276875811283</v>
      </c>
      <c r="G8" s="116">
        <v>0</v>
      </c>
      <c r="H8" s="116">
        <v>0</v>
      </c>
      <c r="I8" s="117">
        <v>8.0048316988540158</v>
      </c>
      <c r="J8" s="117">
        <v>4.8147231241887161</v>
      </c>
    </row>
    <row r="9" spans="1:10" x14ac:dyDescent="0.25">
      <c r="A9" s="105" t="s">
        <v>361</v>
      </c>
      <c r="B9" s="111">
        <v>0.12055378692767393</v>
      </c>
      <c r="C9" s="115">
        <v>0</v>
      </c>
      <c r="D9" s="115">
        <v>0</v>
      </c>
      <c r="E9" s="115">
        <v>100</v>
      </c>
      <c r="F9" s="115">
        <v>100</v>
      </c>
      <c r="G9" s="116">
        <v>0</v>
      </c>
      <c r="H9" s="116">
        <v>0</v>
      </c>
      <c r="I9" s="117">
        <v>0</v>
      </c>
      <c r="J9" s="117">
        <v>0</v>
      </c>
    </row>
    <row r="10" spans="1:10" x14ac:dyDescent="0.25">
      <c r="A10" s="126" t="s">
        <v>362</v>
      </c>
      <c r="B10" s="111">
        <v>5.6635531890045954</v>
      </c>
      <c r="C10" s="115">
        <v>1.6964111958620962</v>
      </c>
      <c r="D10" s="115">
        <v>1.8493943792233378</v>
      </c>
      <c r="E10" s="115">
        <v>84.216790836125284</v>
      </c>
      <c r="F10" s="115">
        <v>62.687215186172146</v>
      </c>
      <c r="G10" s="116">
        <v>12.370300510475364</v>
      </c>
      <c r="H10" s="116">
        <v>9.2853040380291887</v>
      </c>
      <c r="I10" s="117">
        <v>1.7164974575372622</v>
      </c>
      <c r="J10" s="117">
        <v>26.178086396575331</v>
      </c>
    </row>
    <row r="11" spans="1:10" x14ac:dyDescent="0.25">
      <c r="A11" s="126" t="s">
        <v>450</v>
      </c>
      <c r="B11" s="111">
        <v>2.764220698032982</v>
      </c>
      <c r="C11" s="115">
        <v>0</v>
      </c>
      <c r="D11" s="115">
        <v>17.760151754610185</v>
      </c>
      <c r="E11" s="115">
        <v>98.819468294116703</v>
      </c>
      <c r="F11" s="115">
        <v>72.980732833532329</v>
      </c>
      <c r="G11" s="116">
        <v>1.1805317058832996</v>
      </c>
      <c r="H11" s="116">
        <v>0</v>
      </c>
      <c r="I11" s="117">
        <v>0</v>
      </c>
      <c r="J11" s="117">
        <v>9.2591154118574917</v>
      </c>
    </row>
    <row r="12" spans="1:10" x14ac:dyDescent="0.25">
      <c r="A12" s="126" t="s">
        <v>451</v>
      </c>
      <c r="B12" s="111">
        <v>59.995449096311511</v>
      </c>
      <c r="C12" s="115">
        <v>14.756840908353006</v>
      </c>
      <c r="D12" s="115">
        <v>13.321388070418628</v>
      </c>
      <c r="E12" s="115">
        <v>63.42368262651808</v>
      </c>
      <c r="F12" s="115">
        <v>65.165018831164787</v>
      </c>
      <c r="G12" s="116">
        <v>14.909794141531663</v>
      </c>
      <c r="H12" s="116">
        <v>9.7571635468220599</v>
      </c>
      <c r="I12" s="117">
        <v>6.9096823235972513</v>
      </c>
      <c r="J12" s="117">
        <v>11.756429551594527</v>
      </c>
    </row>
    <row r="13" spans="1:10" x14ac:dyDescent="0.25">
      <c r="A13" s="126" t="s">
        <v>452</v>
      </c>
      <c r="B13" s="111">
        <v>0.17092633931556012</v>
      </c>
      <c r="C13" s="123">
        <v>0</v>
      </c>
      <c r="D13" s="123">
        <v>0</v>
      </c>
      <c r="E13" s="123">
        <v>100</v>
      </c>
      <c r="F13" s="123">
        <v>100</v>
      </c>
      <c r="G13" s="124">
        <v>0</v>
      </c>
      <c r="H13" s="124">
        <v>0</v>
      </c>
      <c r="I13" s="117">
        <v>0</v>
      </c>
      <c r="J13" s="125">
        <v>0</v>
      </c>
    </row>
    <row r="14" spans="1:10" x14ac:dyDescent="0.25">
      <c r="A14" s="126" t="s">
        <v>364</v>
      </c>
      <c r="B14" s="111">
        <v>5.0937755799631139</v>
      </c>
      <c r="C14" s="123">
        <v>0</v>
      </c>
      <c r="D14" s="123">
        <v>7.1388222185772525</v>
      </c>
      <c r="E14" s="123">
        <v>76.565401641193716</v>
      </c>
      <c r="F14" s="123">
        <v>67.100634403654624</v>
      </c>
      <c r="G14" s="124">
        <v>23.029938189367801</v>
      </c>
      <c r="H14" s="124">
        <v>8.2526177974922614</v>
      </c>
      <c r="I14" s="117">
        <v>0.40466016943848826</v>
      </c>
      <c r="J14" s="125">
        <v>17.507925580275856</v>
      </c>
    </row>
    <row r="15" spans="1:10" x14ac:dyDescent="0.25">
      <c r="A15" s="126" t="s">
        <v>130</v>
      </c>
      <c r="B15" s="111">
        <v>0.25846306519054235</v>
      </c>
      <c r="C15" s="123">
        <v>0</v>
      </c>
      <c r="D15" s="123"/>
      <c r="E15" s="123">
        <v>91.944407430675952</v>
      </c>
      <c r="F15" s="123"/>
      <c r="G15" s="124">
        <v>8.0555925693240482</v>
      </c>
      <c r="H15" s="124"/>
      <c r="I15" s="125">
        <v>0</v>
      </c>
      <c r="J15" s="125"/>
    </row>
    <row r="16" spans="1:10" x14ac:dyDescent="0.25">
      <c r="A16" s="126" t="s">
        <v>453</v>
      </c>
      <c r="B16" s="111">
        <v>0</v>
      </c>
      <c r="C16" s="123"/>
      <c r="D16" s="123"/>
      <c r="E16" s="123"/>
      <c r="F16" s="123"/>
      <c r="G16" s="124"/>
      <c r="H16" s="124"/>
      <c r="I16" s="125"/>
      <c r="J16" s="125"/>
    </row>
    <row r="17" spans="1:10" x14ac:dyDescent="0.25">
      <c r="A17" s="126" t="s">
        <v>363</v>
      </c>
      <c r="B17" s="111">
        <v>0</v>
      </c>
      <c r="C17" s="123"/>
      <c r="D17" s="123"/>
      <c r="E17" s="123"/>
      <c r="F17" s="123"/>
      <c r="G17" s="124"/>
      <c r="H17" s="124"/>
      <c r="I17" s="125"/>
      <c r="J17" s="125"/>
    </row>
    <row r="18" spans="1:10" x14ac:dyDescent="0.25">
      <c r="A18" s="126" t="s">
        <v>454</v>
      </c>
      <c r="B18" s="111">
        <v>0</v>
      </c>
      <c r="C18" s="123"/>
      <c r="D18" s="123"/>
      <c r="E18" s="123"/>
      <c r="F18" s="123"/>
      <c r="G18" s="124"/>
      <c r="H18" s="124"/>
      <c r="I18" s="125"/>
      <c r="J18" s="125"/>
    </row>
    <row r="19" spans="1:10" x14ac:dyDescent="0.25">
      <c r="A19" s="126" t="s">
        <v>455</v>
      </c>
      <c r="B19" s="111">
        <v>13.606047005769637</v>
      </c>
      <c r="C19" s="123">
        <v>23.723970734126649</v>
      </c>
      <c r="D19" s="123">
        <v>29.86072138939781</v>
      </c>
      <c r="E19" s="123">
        <v>41.52270633264753</v>
      </c>
      <c r="F19" s="123">
        <v>57.648258853923927</v>
      </c>
      <c r="G19" s="124">
        <v>24.370834899508552</v>
      </c>
      <c r="H19" s="124">
        <v>10.321449502416886</v>
      </c>
      <c r="I19" s="125">
        <v>10.382488033717268</v>
      </c>
      <c r="J19" s="125">
        <v>2.1695702542613744</v>
      </c>
    </row>
    <row r="20" spans="1:10" x14ac:dyDescent="0.25">
      <c r="A20" s="126" t="s">
        <v>456</v>
      </c>
      <c r="B20" s="111">
        <v>1.351796759397019</v>
      </c>
      <c r="C20" s="123">
        <v>8.0845810352867851</v>
      </c>
      <c r="D20" s="123">
        <v>0</v>
      </c>
      <c r="E20" s="123">
        <v>91.915418964713211</v>
      </c>
      <c r="F20" s="123">
        <v>79.762182003808164</v>
      </c>
      <c r="G20" s="124">
        <v>0</v>
      </c>
      <c r="H20" s="124">
        <v>20.23781799619184</v>
      </c>
      <c r="I20" s="125">
        <v>0</v>
      </c>
      <c r="J20" s="125">
        <v>0</v>
      </c>
    </row>
    <row r="21" spans="1:10" x14ac:dyDescent="0.25">
      <c r="B21" s="41" t="s">
        <v>494</v>
      </c>
      <c r="C21" s="148">
        <v>11.851673948527869</v>
      </c>
      <c r="D21" s="148">
        <v>14.349924495592791</v>
      </c>
      <c r="E21" s="148">
        <v>69.098721189893922</v>
      </c>
      <c r="F21" s="148">
        <v>65.117367023557406</v>
      </c>
      <c r="G21" s="149">
        <v>13.193227865083371</v>
      </c>
      <c r="H21" s="149">
        <v>9.4145130969709552</v>
      </c>
      <c r="I21" s="125">
        <v>5.8563769964948307</v>
      </c>
      <c r="J21" s="150">
        <v>11.118195383878843</v>
      </c>
    </row>
    <row r="22" spans="1:10" x14ac:dyDescent="0.25">
      <c r="B22" s="41" t="s">
        <v>495</v>
      </c>
      <c r="C22" s="148">
        <v>7.12792639703438</v>
      </c>
      <c r="D22" s="148">
        <v>5.0931005969263987</v>
      </c>
      <c r="E22" s="148">
        <v>41.557893079900538</v>
      </c>
      <c r="F22" s="148">
        <v>23.111571141702733</v>
      </c>
      <c r="G22" s="149">
        <v>7.9347742411778315</v>
      </c>
      <c r="H22" s="149">
        <v>3.3414156491680829</v>
      </c>
      <c r="I22" s="125">
        <v>3.522188035681284</v>
      </c>
      <c r="J22" s="150">
        <v>3.9460895814308214</v>
      </c>
    </row>
    <row r="23" spans="1:10" x14ac:dyDescent="0.25">
      <c r="A23" s="118" t="s">
        <v>413</v>
      </c>
      <c r="B23" s="41"/>
      <c r="C23" s="42"/>
      <c r="D23" s="42"/>
      <c r="E23" s="42"/>
      <c r="F23" s="42"/>
      <c r="G23" s="40"/>
      <c r="H23" s="40"/>
      <c r="I23" s="40"/>
      <c r="J23" s="40"/>
    </row>
  </sheetData>
  <mergeCells count="8">
    <mergeCell ref="A1:J1"/>
    <mergeCell ref="A2:A3"/>
    <mergeCell ref="B2:B3"/>
    <mergeCell ref="C2:J2"/>
    <mergeCell ref="C3:D3"/>
    <mergeCell ref="E3:F3"/>
    <mergeCell ref="G3:H3"/>
    <mergeCell ref="I3:J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503A0-E2D8-4AC0-98DC-505DF4826D80}">
  <sheetPr>
    <tabColor rgb="FF00B050"/>
  </sheetPr>
  <dimension ref="A1:E13"/>
  <sheetViews>
    <sheetView zoomScaleNormal="100" workbookViewId="0">
      <selection activeCell="A12" sqref="A12"/>
    </sheetView>
  </sheetViews>
  <sheetFormatPr defaultColWidth="9.140625" defaultRowHeight="15" x14ac:dyDescent="0.25"/>
  <cols>
    <col min="1" max="1" width="52.85546875" customWidth="1"/>
    <col min="2" max="4" width="12.85546875" customWidth="1"/>
  </cols>
  <sheetData>
    <row r="1" spans="1:5" x14ac:dyDescent="0.25">
      <c r="A1" s="255" t="s">
        <v>414</v>
      </c>
      <c r="B1" s="256"/>
      <c r="C1" s="256"/>
      <c r="D1" s="256"/>
      <c r="E1" s="257"/>
    </row>
    <row r="2" spans="1:5" s="107" customFormat="1" ht="60" x14ac:dyDescent="0.25">
      <c r="A2" s="106"/>
      <c r="B2" s="129" t="s">
        <v>415</v>
      </c>
      <c r="C2" s="129" t="s">
        <v>415</v>
      </c>
      <c r="D2" s="129" t="s">
        <v>132</v>
      </c>
      <c r="E2" s="106"/>
    </row>
    <row r="3" spans="1:5" ht="15" customHeight="1" x14ac:dyDescent="0.25">
      <c r="A3" s="126" t="s">
        <v>416</v>
      </c>
      <c r="B3" s="119">
        <v>12.128175546050311</v>
      </c>
      <c r="C3" s="339">
        <f>SUM(B3:B8)</f>
        <v>93.156743051871928</v>
      </c>
      <c r="D3" s="340" t="s">
        <v>357</v>
      </c>
      <c r="E3" s="354" t="s">
        <v>369</v>
      </c>
    </row>
    <row r="4" spans="1:5" x14ac:dyDescent="0.25">
      <c r="A4" s="105" t="s">
        <v>417</v>
      </c>
      <c r="B4" s="119">
        <v>1.4646046073973777</v>
      </c>
      <c r="C4" s="339"/>
      <c r="D4" s="340"/>
      <c r="E4" s="354"/>
    </row>
    <row r="5" spans="1:5" x14ac:dyDescent="0.25">
      <c r="A5" s="105" t="s">
        <v>418</v>
      </c>
      <c r="B5" s="42">
        <v>0</v>
      </c>
      <c r="C5" s="339"/>
      <c r="D5" s="340"/>
      <c r="E5" s="354"/>
    </row>
    <row r="6" spans="1:5" x14ac:dyDescent="0.25">
      <c r="A6" s="105" t="s">
        <v>419</v>
      </c>
      <c r="B6" s="119">
        <v>70.515661246760786</v>
      </c>
      <c r="C6" s="339"/>
      <c r="D6" s="340"/>
      <c r="E6" s="354"/>
    </row>
    <row r="7" spans="1:5" x14ac:dyDescent="0.25">
      <c r="A7" s="126" t="s">
        <v>420</v>
      </c>
      <c r="B7" s="119">
        <v>5.0619547843141799</v>
      </c>
      <c r="C7" s="339"/>
      <c r="D7" s="340"/>
      <c r="E7" s="354"/>
    </row>
    <row r="8" spans="1:5" x14ac:dyDescent="0.25">
      <c r="A8" s="126" t="s">
        <v>421</v>
      </c>
      <c r="B8" s="119">
        <v>3.9863468673492743</v>
      </c>
      <c r="C8" s="339"/>
      <c r="D8" s="340"/>
      <c r="E8" s="354"/>
    </row>
    <row r="9" spans="1:5" ht="14.45" customHeight="1" x14ac:dyDescent="0.25">
      <c r="A9" s="126" t="s">
        <v>422</v>
      </c>
      <c r="B9" s="119">
        <v>2.0975043352421712</v>
      </c>
      <c r="C9" s="339">
        <f>SUM(B9:B13)</f>
        <v>6.8432569481280661</v>
      </c>
      <c r="D9" s="340" t="s">
        <v>358</v>
      </c>
      <c r="E9" s="354"/>
    </row>
    <row r="10" spans="1:5" ht="14.45" customHeight="1" x14ac:dyDescent="0.25">
      <c r="A10" s="105" t="s">
        <v>423</v>
      </c>
      <c r="B10" s="42">
        <v>0</v>
      </c>
      <c r="C10" s="339"/>
      <c r="D10" s="340"/>
      <c r="E10" s="354"/>
    </row>
    <row r="11" spans="1:5" x14ac:dyDescent="0.25">
      <c r="A11" s="109" t="s">
        <v>424</v>
      </c>
      <c r="B11" s="119">
        <v>0.82174379506981177</v>
      </c>
      <c r="C11" s="339"/>
      <c r="D11" s="340"/>
      <c r="E11" s="354"/>
    </row>
    <row r="12" spans="1:5" x14ac:dyDescent="0.25">
      <c r="A12" s="126" t="s">
        <v>380</v>
      </c>
      <c r="B12" s="119">
        <v>0</v>
      </c>
      <c r="C12" s="339"/>
      <c r="D12" s="340"/>
      <c r="E12" s="354"/>
    </row>
    <row r="13" spans="1:5" x14ac:dyDescent="0.25">
      <c r="A13" s="126" t="s">
        <v>18</v>
      </c>
      <c r="B13" s="119">
        <v>3.924008817816083</v>
      </c>
      <c r="C13" s="339"/>
      <c r="D13" s="340"/>
      <c r="E13" s="354"/>
    </row>
  </sheetData>
  <mergeCells count="6">
    <mergeCell ref="A1:E1"/>
    <mergeCell ref="C3:C8"/>
    <mergeCell ref="D3:D8"/>
    <mergeCell ref="E3:E13"/>
    <mergeCell ref="C9:C13"/>
    <mergeCell ref="D9:D1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DF545-84CE-485D-8900-411B7B1E5505}">
  <sheetPr>
    <tabColor rgb="FF00B050"/>
  </sheetPr>
  <dimension ref="A1:G8"/>
  <sheetViews>
    <sheetView zoomScaleNormal="100" workbookViewId="0">
      <selection sqref="A1:G1"/>
    </sheetView>
  </sheetViews>
  <sheetFormatPr defaultColWidth="9.140625" defaultRowHeight="15" x14ac:dyDescent="0.25"/>
  <cols>
    <col min="1" max="1" width="60.140625" customWidth="1"/>
    <col min="2" max="5" width="9.42578125" bestFit="1" customWidth="1"/>
    <col min="6" max="7" width="9.85546875" bestFit="1" customWidth="1"/>
  </cols>
  <sheetData>
    <row r="1" spans="1:7" x14ac:dyDescent="0.25">
      <c r="A1" s="290" t="s">
        <v>425</v>
      </c>
      <c r="B1" s="290"/>
      <c r="C1" s="290"/>
      <c r="D1" s="290"/>
      <c r="E1" s="290"/>
      <c r="F1" s="290"/>
      <c r="G1" s="290"/>
    </row>
    <row r="2" spans="1:7" x14ac:dyDescent="0.25">
      <c r="A2" s="99" t="s">
        <v>426</v>
      </c>
      <c r="B2" s="314" t="s">
        <v>91</v>
      </c>
      <c r="C2" s="314"/>
      <c r="D2" s="314"/>
      <c r="E2" s="314"/>
      <c r="F2" s="314"/>
      <c r="G2" s="99" t="s">
        <v>116</v>
      </c>
    </row>
    <row r="3" spans="1:7" x14ac:dyDescent="0.25">
      <c r="A3" s="99"/>
      <c r="B3" s="127" t="s">
        <v>55</v>
      </c>
      <c r="C3" s="127" t="s">
        <v>56</v>
      </c>
      <c r="D3" s="127" t="s">
        <v>57</v>
      </c>
      <c r="E3" s="127" t="s">
        <v>58</v>
      </c>
      <c r="F3" s="127" t="s">
        <v>59</v>
      </c>
      <c r="G3" s="127" t="s">
        <v>42</v>
      </c>
    </row>
    <row r="4" spans="1:7" x14ac:dyDescent="0.25">
      <c r="A4" s="126" t="s">
        <v>427</v>
      </c>
      <c r="B4" s="120">
        <v>95.263418388120641</v>
      </c>
      <c r="C4" s="120">
        <v>90.485348952140768</v>
      </c>
      <c r="D4" s="120">
        <v>89.055293221116514</v>
      </c>
      <c r="E4" s="120">
        <v>85.919102728085036</v>
      </c>
      <c r="F4" s="120">
        <v>67.348940229863203</v>
      </c>
      <c r="G4" s="120">
        <v>85.607690299869901</v>
      </c>
    </row>
    <row r="5" spans="1:7" x14ac:dyDescent="0.25">
      <c r="A5" s="126" t="s">
        <v>428</v>
      </c>
      <c r="B5" s="120">
        <v>97.597150247670513</v>
      </c>
      <c r="C5" s="120">
        <v>94.207732015787016</v>
      </c>
      <c r="D5" s="120">
        <v>93.398310619851429</v>
      </c>
      <c r="E5" s="120">
        <v>87.549871822458513</v>
      </c>
      <c r="F5" s="120">
        <v>72.779484410889921</v>
      </c>
      <c r="G5" s="120">
        <v>89.110720283279804</v>
      </c>
    </row>
    <row r="6" spans="1:7" hidden="1" x14ac:dyDescent="0.25">
      <c r="A6" s="126" t="s">
        <v>429</v>
      </c>
      <c r="B6" s="120">
        <v>95.119199550012056</v>
      </c>
      <c r="C6" s="120">
        <v>94.044894578420937</v>
      </c>
      <c r="D6" s="120">
        <v>89.67079254720575</v>
      </c>
      <c r="E6" s="120">
        <v>82.696249196985349</v>
      </c>
      <c r="F6" s="120">
        <v>88.08450053711438</v>
      </c>
      <c r="G6" s="120">
        <v>89.712003701302407</v>
      </c>
    </row>
    <row r="7" spans="1:7" x14ac:dyDescent="0.25">
      <c r="A7" s="126" t="s">
        <v>430</v>
      </c>
      <c r="B7" s="120">
        <v>4.266053755897806</v>
      </c>
      <c r="C7" s="120">
        <v>4.5201205615335143</v>
      </c>
      <c r="D7" s="120">
        <v>10.288245649182926</v>
      </c>
      <c r="E7" s="120">
        <v>6.5838179301437068</v>
      </c>
      <c r="F7" s="120">
        <v>12.601238405491388</v>
      </c>
      <c r="G7" s="120">
        <v>7.8293081182349162</v>
      </c>
    </row>
    <row r="8" spans="1:7" x14ac:dyDescent="0.25">
      <c r="A8" s="7"/>
    </row>
  </sheetData>
  <mergeCells count="2">
    <mergeCell ref="A1:G1"/>
    <mergeCell ref="B2:F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C468D-29C3-42C5-BC92-4DD7C5F836ED}">
  <sheetPr>
    <tabColor rgb="FF00B050"/>
  </sheetPr>
  <dimension ref="A1:E15"/>
  <sheetViews>
    <sheetView zoomScaleNormal="100" workbookViewId="0">
      <selection sqref="A1:E1"/>
    </sheetView>
  </sheetViews>
  <sheetFormatPr defaultColWidth="9.140625" defaultRowHeight="15" x14ac:dyDescent="0.25"/>
  <cols>
    <col min="1" max="1" width="46.5703125" customWidth="1"/>
    <col min="2" max="2" width="9.85546875" bestFit="1" customWidth="1"/>
    <col min="5" max="5" width="11.42578125" customWidth="1"/>
  </cols>
  <sheetData>
    <row r="1" spans="1:5" x14ac:dyDescent="0.25">
      <c r="A1" s="290" t="s">
        <v>489</v>
      </c>
      <c r="B1" s="290"/>
      <c r="C1" s="290"/>
      <c r="D1" s="290"/>
      <c r="E1" s="290"/>
    </row>
    <row r="2" spans="1:5" x14ac:dyDescent="0.25">
      <c r="A2" s="372" t="s">
        <v>431</v>
      </c>
      <c r="B2" s="372" t="s">
        <v>42</v>
      </c>
      <c r="C2" s="314" t="s">
        <v>493</v>
      </c>
      <c r="D2" s="314"/>
      <c r="E2" s="314"/>
    </row>
    <row r="3" spans="1:5" x14ac:dyDescent="0.25">
      <c r="A3" s="373"/>
      <c r="B3" s="373">
        <v>29.545454545454547</v>
      </c>
      <c r="C3" s="127" t="s">
        <v>432</v>
      </c>
      <c r="D3" s="127" t="s">
        <v>411</v>
      </c>
      <c r="E3" s="127" t="s">
        <v>410</v>
      </c>
    </row>
    <row r="4" spans="1:5" x14ac:dyDescent="0.25">
      <c r="A4" s="121" t="s">
        <v>433</v>
      </c>
      <c r="B4" s="111">
        <v>89.275570855136763</v>
      </c>
      <c r="C4" s="111">
        <v>5.0286072258066774</v>
      </c>
      <c r="D4" s="120">
        <v>22.346758701868652</v>
      </c>
      <c r="E4" s="120">
        <v>72.624634072324667</v>
      </c>
    </row>
    <row r="5" spans="1:5" x14ac:dyDescent="0.25">
      <c r="A5" s="121" t="s">
        <v>434</v>
      </c>
      <c r="B5" s="120">
        <v>43.621132034824271</v>
      </c>
      <c r="C5" s="111">
        <v>5.2761039329188035</v>
      </c>
      <c r="D5" s="120">
        <v>11.22088779390098</v>
      </c>
      <c r="E5" s="120">
        <v>83.503008273180228</v>
      </c>
    </row>
    <row r="6" spans="1:5" x14ac:dyDescent="0.25">
      <c r="A6" s="121" t="s">
        <v>435</v>
      </c>
      <c r="B6" s="120">
        <v>33.307379653654095</v>
      </c>
      <c r="C6" s="111">
        <v>4.6447741405929461</v>
      </c>
      <c r="D6" s="120">
        <v>36.955398750718025</v>
      </c>
      <c r="E6" s="120">
        <v>58.399827108689038</v>
      </c>
    </row>
    <row r="7" spans="1:5" x14ac:dyDescent="0.25">
      <c r="A7" s="121" t="s">
        <v>436</v>
      </c>
      <c r="B7" s="120">
        <v>4.8561363048822805</v>
      </c>
      <c r="C7" s="111">
        <v>1.3104136751793454</v>
      </c>
      <c r="D7" s="120">
        <v>14.412046999201175</v>
      </c>
      <c r="E7" s="120">
        <v>84.277539325619472</v>
      </c>
    </row>
    <row r="8" spans="1:5" x14ac:dyDescent="0.25">
      <c r="A8" s="121" t="s">
        <v>437</v>
      </c>
      <c r="B8" s="120">
        <v>13.590135895646961</v>
      </c>
      <c r="C8" s="111">
        <v>5.5398829545300119</v>
      </c>
      <c r="D8" s="120">
        <v>17.214200986776476</v>
      </c>
      <c r="E8" s="120">
        <v>77.245916058693496</v>
      </c>
    </row>
    <row r="9" spans="1:5" x14ac:dyDescent="0.25">
      <c r="A9" s="121" t="s">
        <v>438</v>
      </c>
      <c r="B9" s="120">
        <v>9.1753995811965261</v>
      </c>
      <c r="C9" s="111">
        <v>5.0921681198616371</v>
      </c>
      <c r="D9" s="120">
        <v>31.408496893071646</v>
      </c>
      <c r="E9" s="120">
        <v>63.49933498706671</v>
      </c>
    </row>
    <row r="10" spans="1:5" x14ac:dyDescent="0.25">
      <c r="A10" s="121" t="s">
        <v>439</v>
      </c>
      <c r="B10" s="120">
        <v>10.277551256845486</v>
      </c>
      <c r="C10" s="111">
        <v>6.0155863345753779</v>
      </c>
      <c r="D10" s="120">
        <v>32.533238524025812</v>
      </c>
      <c r="E10" s="120">
        <v>61.451175141398807</v>
      </c>
    </row>
    <row r="11" spans="1:5" x14ac:dyDescent="0.25">
      <c r="A11" s="121" t="s">
        <v>440</v>
      </c>
      <c r="B11" s="120">
        <v>1.2190564262167807</v>
      </c>
      <c r="C11" s="111">
        <v>5.6074625046039888</v>
      </c>
      <c r="D11" s="120">
        <v>79.209908161576934</v>
      </c>
      <c r="E11" s="120">
        <v>15.182629333819087</v>
      </c>
    </row>
    <row r="12" spans="1:5" x14ac:dyDescent="0.25">
      <c r="A12" s="121" t="s">
        <v>441</v>
      </c>
      <c r="B12" s="120">
        <v>3.0799138734670226</v>
      </c>
      <c r="C12" s="111">
        <v>5.5561230451550108</v>
      </c>
      <c r="D12" s="120">
        <v>38.940141811689003</v>
      </c>
      <c r="E12" s="120">
        <v>55.503735143155986</v>
      </c>
    </row>
    <row r="13" spans="1:5" x14ac:dyDescent="0.25">
      <c r="A13" s="121" t="s">
        <v>442</v>
      </c>
      <c r="B13" s="120">
        <v>2.0690159392721927</v>
      </c>
      <c r="C13" s="111">
        <v>3.7604784815141818</v>
      </c>
      <c r="D13" s="120">
        <v>11.30590478636533</v>
      </c>
      <c r="E13" s="120">
        <v>84.93361673212047</v>
      </c>
    </row>
    <row r="14" spans="1:5" x14ac:dyDescent="0.25">
      <c r="A14" s="121" t="s">
        <v>18</v>
      </c>
      <c r="B14" s="120">
        <v>7.4485665421928937</v>
      </c>
      <c r="C14" s="111">
        <v>5.8055692191454771</v>
      </c>
      <c r="D14" s="120">
        <v>11.891744437737261</v>
      </c>
      <c r="E14" s="120">
        <v>82.302686343117259</v>
      </c>
    </row>
    <row r="15" spans="1:5" x14ac:dyDescent="0.25">
      <c r="A15" s="121" t="s">
        <v>443</v>
      </c>
      <c r="B15" s="120"/>
      <c r="C15" s="111">
        <v>4.5012306660846972</v>
      </c>
      <c r="D15" s="120">
        <v>14.937902032924269</v>
      </c>
      <c r="E15" s="120">
        <v>80.560867300991035</v>
      </c>
    </row>
  </sheetData>
  <mergeCells count="4">
    <mergeCell ref="A1:E1"/>
    <mergeCell ref="A2:A3"/>
    <mergeCell ref="B2:B3"/>
    <mergeCell ref="C2:E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F0CD4-E9AF-4D9E-8BF0-63906DAD5421}">
  <sheetPr>
    <tabColor rgb="FF00B050"/>
  </sheetPr>
  <dimension ref="A1:G7"/>
  <sheetViews>
    <sheetView zoomScaleNormal="100" workbookViewId="0">
      <selection sqref="A1:G1"/>
    </sheetView>
  </sheetViews>
  <sheetFormatPr defaultRowHeight="15" x14ac:dyDescent="0.25"/>
  <cols>
    <col min="1" max="1" width="48.5703125" customWidth="1"/>
    <col min="7" max="7" width="9.85546875" customWidth="1"/>
  </cols>
  <sheetData>
    <row r="1" spans="1:7" x14ac:dyDescent="0.25">
      <c r="A1" s="290" t="s">
        <v>488</v>
      </c>
      <c r="B1" s="290"/>
      <c r="C1" s="290"/>
      <c r="D1" s="290"/>
      <c r="E1" s="290"/>
      <c r="F1" s="290"/>
      <c r="G1" s="290"/>
    </row>
    <row r="2" spans="1:7" x14ac:dyDescent="0.25">
      <c r="A2" s="99"/>
      <c r="B2" s="314" t="s">
        <v>91</v>
      </c>
      <c r="C2" s="314"/>
      <c r="D2" s="314"/>
      <c r="E2" s="314"/>
      <c r="F2" s="314"/>
      <c r="G2" s="99" t="s">
        <v>116</v>
      </c>
    </row>
    <row r="3" spans="1:7" x14ac:dyDescent="0.25">
      <c r="A3" s="99"/>
      <c r="B3" s="127" t="s">
        <v>55</v>
      </c>
      <c r="C3" s="127" t="s">
        <v>56</v>
      </c>
      <c r="D3" s="127" t="s">
        <v>57</v>
      </c>
      <c r="E3" s="127" t="s">
        <v>58</v>
      </c>
      <c r="F3" s="127" t="s">
        <v>59</v>
      </c>
      <c r="G3" s="127" t="s">
        <v>444</v>
      </c>
    </row>
    <row r="4" spans="1:7" x14ac:dyDescent="0.25">
      <c r="A4" s="126" t="s">
        <v>491</v>
      </c>
      <c r="B4" s="120">
        <v>27.707764324338179</v>
      </c>
      <c r="C4" s="120">
        <v>30.315056112688364</v>
      </c>
      <c r="D4" s="120">
        <v>41.534826697423327</v>
      </c>
      <c r="E4" s="120">
        <v>50.23826167076453</v>
      </c>
      <c r="F4" s="120">
        <v>66.06839578395973</v>
      </c>
      <c r="G4" s="120">
        <v>43.681272088637456</v>
      </c>
    </row>
    <row r="5" spans="1:7" x14ac:dyDescent="0.25">
      <c r="A5" s="126" t="s">
        <v>445</v>
      </c>
      <c r="B5" s="120">
        <v>24.029243884889901</v>
      </c>
      <c r="C5" s="120">
        <v>22.383346008048338</v>
      </c>
      <c r="D5" s="120">
        <v>37.607792554616573</v>
      </c>
      <c r="E5" s="120">
        <v>48.18495373774406</v>
      </c>
      <c r="F5" s="120">
        <v>54.396610267685901</v>
      </c>
      <c r="G5" s="120">
        <v>38.019895601886844</v>
      </c>
    </row>
    <row r="6" spans="1:7" x14ac:dyDescent="0.25">
      <c r="A6" s="7" t="s">
        <v>446</v>
      </c>
    </row>
    <row r="7" spans="1:7" x14ac:dyDescent="0.25">
      <c r="A7" s="7" t="s">
        <v>492</v>
      </c>
    </row>
  </sheetData>
  <mergeCells count="2">
    <mergeCell ref="A1:G1"/>
    <mergeCell ref="B2:F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B2697-AF62-4FC3-86F3-A8A0E4BDB41F}">
  <sheetPr>
    <tabColor rgb="FF00B050"/>
  </sheetPr>
  <dimension ref="A1:M12"/>
  <sheetViews>
    <sheetView zoomScaleNormal="100" workbookViewId="0">
      <selection sqref="A1:I1"/>
    </sheetView>
  </sheetViews>
  <sheetFormatPr defaultColWidth="9.140625" defaultRowHeight="15" x14ac:dyDescent="0.25"/>
  <cols>
    <col min="1" max="1" width="39.5703125" customWidth="1"/>
    <col min="2" max="2" width="9.42578125" customWidth="1"/>
    <col min="3" max="3" width="8.140625" customWidth="1"/>
    <col min="4" max="4" width="9.140625" customWidth="1"/>
    <col min="5" max="5" width="8.85546875" customWidth="1"/>
    <col min="6" max="6" width="8.42578125" customWidth="1"/>
    <col min="7" max="7" width="8.5703125" customWidth="1"/>
    <col min="8" max="8" width="13.5703125" customWidth="1"/>
    <col min="9" max="9" width="14" customWidth="1"/>
    <col min="11" max="11" width="42.5703125" bestFit="1" customWidth="1"/>
  </cols>
  <sheetData>
    <row r="1" spans="1:13" x14ac:dyDescent="0.25">
      <c r="A1" s="255" t="s">
        <v>104</v>
      </c>
      <c r="B1" s="256"/>
      <c r="C1" s="256"/>
      <c r="D1" s="256"/>
      <c r="E1" s="256"/>
      <c r="F1" s="256"/>
      <c r="G1" s="256"/>
      <c r="H1" s="256"/>
      <c r="I1" s="257"/>
    </row>
    <row r="2" spans="1:13" x14ac:dyDescent="0.25">
      <c r="A2" s="374" t="s">
        <v>90</v>
      </c>
      <c r="B2" s="374" t="s">
        <v>42</v>
      </c>
      <c r="C2" s="376" t="s">
        <v>91</v>
      </c>
      <c r="D2" s="377"/>
      <c r="E2" s="377"/>
      <c r="F2" s="377"/>
      <c r="G2" s="378"/>
      <c r="H2" s="379" t="s">
        <v>69</v>
      </c>
      <c r="I2" s="380"/>
      <c r="K2" s="39"/>
    </row>
    <row r="3" spans="1:13" x14ac:dyDescent="0.25">
      <c r="A3" s="375"/>
      <c r="B3" s="375"/>
      <c r="C3" s="194" t="s">
        <v>55</v>
      </c>
      <c r="D3" s="194" t="s">
        <v>56</v>
      </c>
      <c r="E3" s="194" t="s">
        <v>57</v>
      </c>
      <c r="F3" s="194" t="s">
        <v>58</v>
      </c>
      <c r="G3" s="194" t="s">
        <v>59</v>
      </c>
      <c r="H3" s="191" t="s">
        <v>63</v>
      </c>
      <c r="I3" s="191" t="s">
        <v>62</v>
      </c>
      <c r="K3" s="39"/>
    </row>
    <row r="4" spans="1:13" x14ac:dyDescent="0.25">
      <c r="A4" s="10" t="s">
        <v>92</v>
      </c>
      <c r="B4" s="35">
        <v>2.3610909253973693</v>
      </c>
      <c r="C4" s="35">
        <v>0.80998083008242094</v>
      </c>
      <c r="D4" s="35">
        <v>3.1165654811888981</v>
      </c>
      <c r="E4" s="35">
        <v>3.0938694813205685</v>
      </c>
      <c r="F4" s="35">
        <v>1.8831064338024346</v>
      </c>
      <c r="G4" s="35">
        <v>2.4840514156472753</v>
      </c>
      <c r="H4" s="35">
        <v>1.1842077316581745</v>
      </c>
      <c r="I4" s="35">
        <v>2.6291581932611408</v>
      </c>
      <c r="K4" s="186"/>
      <c r="L4" s="163"/>
      <c r="M4" s="163"/>
    </row>
    <row r="5" spans="1:13" x14ac:dyDescent="0.25">
      <c r="A5" s="10" t="s">
        <v>93</v>
      </c>
      <c r="B5" s="35">
        <v>1.3694924196000315</v>
      </c>
      <c r="C5" s="35">
        <v>3.2422004323912748</v>
      </c>
      <c r="D5" s="35">
        <v>2.5632346081087314</v>
      </c>
      <c r="E5" s="35">
        <v>0.37510473636787978</v>
      </c>
      <c r="F5" s="35">
        <v>1.2530682928172283</v>
      </c>
      <c r="G5" s="35">
        <v>0</v>
      </c>
      <c r="H5" s="35">
        <v>0.71241158807019556</v>
      </c>
      <c r="I5" s="35">
        <v>1.5191605125857253</v>
      </c>
      <c r="K5" s="186"/>
      <c r="L5" s="163"/>
      <c r="M5" s="163"/>
    </row>
    <row r="6" spans="1:13" x14ac:dyDescent="0.25">
      <c r="A6" s="10" t="s">
        <v>94</v>
      </c>
      <c r="B6" s="35">
        <v>18336.841508078898</v>
      </c>
      <c r="C6" s="35">
        <v>8059.8533254616941</v>
      </c>
      <c r="D6" s="35">
        <v>28041.768466642843</v>
      </c>
      <c r="E6" s="35">
        <v>11088.813692923686</v>
      </c>
      <c r="F6" s="35">
        <v>21977.433516797129</v>
      </c>
      <c r="G6" s="35"/>
      <c r="H6" s="35">
        <v>16029.784564440104</v>
      </c>
      <c r="I6" s="35">
        <v>18583.272912930435</v>
      </c>
      <c r="K6" s="186"/>
      <c r="L6" s="163"/>
      <c r="M6" s="163"/>
    </row>
    <row r="7" spans="1:13" x14ac:dyDescent="0.25">
      <c r="A7" s="10" t="s">
        <v>95</v>
      </c>
      <c r="B7" s="35">
        <v>7.2216267794953213</v>
      </c>
      <c r="C7" s="35">
        <v>9.2950217513287559</v>
      </c>
      <c r="D7" s="35">
        <v>9.1494233428615139</v>
      </c>
      <c r="E7" s="35">
        <v>7.5934470927578941</v>
      </c>
      <c r="F7" s="35">
        <v>5.7024970231087293</v>
      </c>
      <c r="G7" s="35">
        <v>4.7918550046369814</v>
      </c>
      <c r="H7" s="35">
        <v>4.5803352960041721</v>
      </c>
      <c r="I7" s="35">
        <v>7.8243602137839909</v>
      </c>
      <c r="K7" s="60"/>
    </row>
    <row r="8" spans="1:13" x14ac:dyDescent="0.25">
      <c r="A8" s="20"/>
      <c r="B8" s="20"/>
      <c r="C8" s="20"/>
      <c r="D8" s="20"/>
      <c r="E8" s="20"/>
      <c r="F8" s="20"/>
      <c r="G8" s="20"/>
      <c r="K8" s="186"/>
      <c r="L8" s="163"/>
      <c r="M8" s="163"/>
    </row>
    <row r="9" spans="1:13" x14ac:dyDescent="0.25">
      <c r="K9" s="186"/>
      <c r="L9" s="163"/>
      <c r="M9" s="163"/>
    </row>
    <row r="10" spans="1:13" x14ac:dyDescent="0.25">
      <c r="K10" s="186"/>
    </row>
    <row r="11" spans="1:13" x14ac:dyDescent="0.25">
      <c r="K11" s="186"/>
    </row>
    <row r="12" spans="1:13" x14ac:dyDescent="0.25">
      <c r="K12" s="186"/>
      <c r="L12" s="163"/>
      <c r="M12" s="163"/>
    </row>
  </sheetData>
  <mergeCells count="5">
    <mergeCell ref="A2:A3"/>
    <mergeCell ref="B2:B3"/>
    <mergeCell ref="C2:G2"/>
    <mergeCell ref="H2:I2"/>
    <mergeCell ref="A1:I1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3B8FD-6083-476D-9254-F2B26CC61E9F}">
  <sheetPr>
    <tabColor rgb="FF00B050"/>
  </sheetPr>
  <dimension ref="A1:I10"/>
  <sheetViews>
    <sheetView zoomScaleNormal="100" workbookViewId="0">
      <selection sqref="A1:D1"/>
    </sheetView>
  </sheetViews>
  <sheetFormatPr defaultColWidth="11.5703125" defaultRowHeight="15" x14ac:dyDescent="0.25"/>
  <cols>
    <col min="1" max="1" width="35.140625" bestFit="1" customWidth="1"/>
    <col min="2" max="2" width="17.7109375" customWidth="1"/>
    <col min="3" max="4" width="14" customWidth="1"/>
  </cols>
  <sheetData>
    <row r="1" spans="1:9" x14ac:dyDescent="0.25">
      <c r="A1" s="446" t="s">
        <v>580</v>
      </c>
      <c r="B1" s="447"/>
      <c r="C1" s="448"/>
      <c r="D1" s="448"/>
    </row>
    <row r="2" spans="1:9" ht="42.6" customHeight="1" x14ac:dyDescent="0.25">
      <c r="A2" s="21" t="s">
        <v>579</v>
      </c>
      <c r="B2" s="22" t="s">
        <v>581</v>
      </c>
      <c r="C2" s="265" t="s">
        <v>69</v>
      </c>
      <c r="D2" s="265"/>
      <c r="H2" s="186"/>
      <c r="I2" s="186"/>
    </row>
    <row r="3" spans="1:9" ht="42.6" customHeight="1" x14ac:dyDescent="0.25">
      <c r="A3" s="21"/>
      <c r="B3" s="205" t="s">
        <v>612</v>
      </c>
      <c r="C3" s="11" t="s">
        <v>63</v>
      </c>
      <c r="D3" s="11" t="s">
        <v>62</v>
      </c>
      <c r="H3" s="186"/>
      <c r="I3" s="187"/>
    </row>
    <row r="4" spans="1:9" x14ac:dyDescent="0.25">
      <c r="A4" s="10" t="s">
        <v>96</v>
      </c>
      <c r="B4" s="23">
        <v>23.438731672120138</v>
      </c>
      <c r="C4" s="23">
        <v>6.6170905890784537</v>
      </c>
      <c r="D4" s="23">
        <v>25.514027397470088</v>
      </c>
      <c r="H4" s="186"/>
      <c r="I4" s="187"/>
    </row>
    <row r="5" spans="1:9" x14ac:dyDescent="0.25">
      <c r="A5" s="10" t="s">
        <v>97</v>
      </c>
      <c r="B5" s="23">
        <v>8.8347986677798964</v>
      </c>
      <c r="C5" s="23">
        <v>4.7391292159534908</v>
      </c>
      <c r="D5" s="23">
        <v>9.3400838099287515</v>
      </c>
      <c r="H5" s="186"/>
      <c r="I5" s="187"/>
    </row>
    <row r="6" spans="1:9" x14ac:dyDescent="0.25">
      <c r="A6" s="10" t="s">
        <v>98</v>
      </c>
      <c r="B6" s="23">
        <v>29.383158605934401</v>
      </c>
      <c r="C6" s="23">
        <v>69.549183365411849</v>
      </c>
      <c r="D6" s="23">
        <v>24.42785257627019</v>
      </c>
      <c r="H6" s="186"/>
      <c r="I6" s="187"/>
    </row>
    <row r="7" spans="1:9" x14ac:dyDescent="0.25">
      <c r="A7" s="10" t="s">
        <v>99</v>
      </c>
      <c r="B7" s="23">
        <v>6.9280657258872713</v>
      </c>
      <c r="C7" s="23">
        <v>1.7465084638639727</v>
      </c>
      <c r="D7" s="23">
        <v>7.5673174839915127</v>
      </c>
      <c r="H7" s="186"/>
      <c r="I7" s="187"/>
    </row>
    <row r="8" spans="1:9" x14ac:dyDescent="0.25">
      <c r="A8" s="10" t="s">
        <v>100</v>
      </c>
      <c r="B8" s="23">
        <v>24.653521153809038</v>
      </c>
      <c r="C8" s="23">
        <v>11.462918672189984</v>
      </c>
      <c r="D8" s="23">
        <v>26.280853517503996</v>
      </c>
      <c r="H8" s="186"/>
      <c r="I8" s="187"/>
    </row>
    <row r="9" spans="1:9" x14ac:dyDescent="0.25">
      <c r="A9" s="10" t="s">
        <v>101</v>
      </c>
      <c r="B9" s="23">
        <v>4.7756257447894201</v>
      </c>
      <c r="C9" s="23">
        <v>5.8851696935022471</v>
      </c>
      <c r="D9" s="23">
        <v>4.6387406571523426</v>
      </c>
      <c r="H9" s="186"/>
      <c r="I9" s="187"/>
    </row>
    <row r="10" spans="1:9" x14ac:dyDescent="0.25">
      <c r="A10" s="10" t="s">
        <v>18</v>
      </c>
      <c r="B10" s="23">
        <v>1.9860984296798296</v>
      </c>
      <c r="C10" s="23">
        <v>0</v>
      </c>
      <c r="D10" s="23">
        <v>2.2311245576831209</v>
      </c>
    </row>
  </sheetData>
  <mergeCells count="2">
    <mergeCell ref="C2:D2"/>
    <mergeCell ref="A1:D1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1B711-4652-41DF-BEFB-104B14773773}">
  <sheetPr>
    <tabColor rgb="FF00B050"/>
  </sheetPr>
  <dimension ref="A1:F6"/>
  <sheetViews>
    <sheetView workbookViewId="0">
      <selection sqref="A1:F1"/>
    </sheetView>
  </sheetViews>
  <sheetFormatPr defaultRowHeight="15" x14ac:dyDescent="0.25"/>
  <cols>
    <col min="1" max="1" width="24.5703125" bestFit="1" customWidth="1"/>
    <col min="2" max="3" width="17" style="42" customWidth="1"/>
    <col min="4" max="4" width="8.7109375" customWidth="1"/>
  </cols>
  <sheetData>
    <row r="1" spans="1:6" s="132" customFormat="1" x14ac:dyDescent="0.25">
      <c r="A1" s="384" t="s">
        <v>507</v>
      </c>
      <c r="B1" s="385"/>
      <c r="C1" s="385"/>
      <c r="D1" s="385"/>
      <c r="E1" s="385"/>
      <c r="F1" s="386"/>
    </row>
    <row r="2" spans="1:6" x14ac:dyDescent="0.25">
      <c r="A2" s="387"/>
      <c r="B2" s="387" t="s">
        <v>506</v>
      </c>
      <c r="C2" s="387" t="s">
        <v>444</v>
      </c>
      <c r="D2" s="381" t="s">
        <v>505</v>
      </c>
      <c r="E2" s="382"/>
      <c r="F2" s="383"/>
    </row>
    <row r="3" spans="1:6" x14ac:dyDescent="0.25">
      <c r="A3" s="388"/>
      <c r="B3" s="388"/>
      <c r="C3" s="388"/>
      <c r="D3" s="169" t="s">
        <v>504</v>
      </c>
      <c r="E3" s="169" t="s">
        <v>503</v>
      </c>
      <c r="F3" s="169" t="s">
        <v>502</v>
      </c>
    </row>
    <row r="4" spans="1:6" x14ac:dyDescent="0.25">
      <c r="A4" s="140" t="s">
        <v>501</v>
      </c>
      <c r="B4" s="213">
        <v>1356</v>
      </c>
      <c r="C4" s="210">
        <v>89.553529897752298</v>
      </c>
      <c r="D4" s="210">
        <v>88.24894927039665</v>
      </c>
      <c r="E4" s="210">
        <v>88.703386992463535</v>
      </c>
      <c r="F4" s="210">
        <v>90.678633844351054</v>
      </c>
    </row>
    <row r="5" spans="1:6" x14ac:dyDescent="0.25">
      <c r="A5" s="140" t="s">
        <v>500</v>
      </c>
      <c r="B5" s="213">
        <v>373</v>
      </c>
      <c r="C5" s="210">
        <v>10.446470102247696</v>
      </c>
      <c r="D5" s="210">
        <v>11.751050729603357</v>
      </c>
      <c r="E5" s="210">
        <v>11.296613007536468</v>
      </c>
      <c r="F5" s="210">
        <v>9.3213661556489509</v>
      </c>
    </row>
    <row r="6" spans="1:6" s="132" customFormat="1" x14ac:dyDescent="0.25">
      <c r="A6" s="140" t="s">
        <v>499</v>
      </c>
      <c r="B6" s="213">
        <f>SUM(B4:B5)</f>
        <v>1729</v>
      </c>
      <c r="C6" s="210">
        <f>SUM(C4:C5)</f>
        <v>100</v>
      </c>
      <c r="D6" s="214"/>
      <c r="E6" s="215"/>
      <c r="F6" s="215"/>
    </row>
  </sheetData>
  <mergeCells count="5">
    <mergeCell ref="D2:F2"/>
    <mergeCell ref="A1:F1"/>
    <mergeCell ref="B2:B3"/>
    <mergeCell ref="A2:A3"/>
    <mergeCell ref="C2:C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D2CE1-5BDE-4815-BFF4-FE2A0D3BDDE1}">
  <sheetPr>
    <tabColor rgb="FF00B050"/>
  </sheetPr>
  <dimension ref="A1:I8"/>
  <sheetViews>
    <sheetView workbookViewId="0">
      <selection sqref="A1:I1"/>
    </sheetView>
  </sheetViews>
  <sheetFormatPr defaultRowHeight="15" x14ac:dyDescent="0.25"/>
  <cols>
    <col min="1" max="1" width="25.7109375" bestFit="1" customWidth="1"/>
    <col min="2" max="2" width="16.42578125" style="42" bestFit="1" customWidth="1"/>
    <col min="3" max="3" width="7" style="42" customWidth="1"/>
    <col min="4" max="4" width="10.140625" style="42" customWidth="1"/>
    <col min="5" max="5" width="9.140625" style="42" customWidth="1"/>
    <col min="6" max="6" width="10.140625" style="42" customWidth="1"/>
    <col min="7" max="7" width="9.85546875" style="42" customWidth="1"/>
    <col min="8" max="9" width="11.28515625" style="42" customWidth="1"/>
  </cols>
  <sheetData>
    <row r="1" spans="1:9" ht="14.45" customHeight="1" x14ac:dyDescent="0.25">
      <c r="A1" s="384" t="s">
        <v>510</v>
      </c>
      <c r="B1" s="385"/>
      <c r="C1" s="385"/>
      <c r="D1" s="385"/>
      <c r="E1" s="385"/>
      <c r="F1" s="385"/>
      <c r="G1" s="385"/>
      <c r="H1" s="385"/>
      <c r="I1" s="386"/>
    </row>
    <row r="2" spans="1:9" s="132" customFormat="1" ht="27" customHeight="1" x14ac:dyDescent="0.25">
      <c r="A2" s="387" t="s">
        <v>572</v>
      </c>
      <c r="B2" s="392" t="s">
        <v>573</v>
      </c>
      <c r="C2" s="394" t="s">
        <v>69</v>
      </c>
      <c r="D2" s="395"/>
      <c r="E2" s="389" t="s">
        <v>509</v>
      </c>
      <c r="F2" s="390"/>
      <c r="G2" s="390"/>
      <c r="H2" s="390"/>
      <c r="I2" s="391"/>
    </row>
    <row r="3" spans="1:9" x14ac:dyDescent="0.25">
      <c r="A3" s="388"/>
      <c r="B3" s="393"/>
      <c r="C3" s="193" t="s">
        <v>63</v>
      </c>
      <c r="D3" s="193" t="s">
        <v>62</v>
      </c>
      <c r="E3" s="193" t="s">
        <v>55</v>
      </c>
      <c r="F3" s="193" t="s">
        <v>56</v>
      </c>
      <c r="G3" s="193" t="s">
        <v>57</v>
      </c>
      <c r="H3" s="193" t="s">
        <v>58</v>
      </c>
      <c r="I3" s="193" t="s">
        <v>59</v>
      </c>
    </row>
    <row r="4" spans="1:9" x14ac:dyDescent="0.25">
      <c r="A4" s="140" t="s">
        <v>574</v>
      </c>
      <c r="B4" s="210">
        <v>43.152444524325226</v>
      </c>
      <c r="C4" s="210">
        <v>35.10939013823382</v>
      </c>
      <c r="D4" s="210">
        <v>44.27315273943308</v>
      </c>
      <c r="E4" s="210">
        <v>36.348117913595189</v>
      </c>
      <c r="F4" s="210">
        <v>44.240526341715345</v>
      </c>
      <c r="G4" s="210">
        <v>45.430613497635811</v>
      </c>
      <c r="H4" s="210">
        <v>47.055052981249034</v>
      </c>
      <c r="I4" s="210">
        <v>40.09068170493147</v>
      </c>
    </row>
    <row r="5" spans="1:9" x14ac:dyDescent="0.25">
      <c r="A5" s="140" t="s">
        <v>575</v>
      </c>
      <c r="B5" s="210">
        <v>43.71612064249635</v>
      </c>
      <c r="C5" s="210">
        <v>59.719891206281631</v>
      </c>
      <c r="D5" s="210">
        <v>41.486177105803272</v>
      </c>
      <c r="E5" s="210">
        <v>41.459247218981481</v>
      </c>
      <c r="F5" s="210">
        <v>37.020351237330985</v>
      </c>
      <c r="G5" s="210">
        <v>44.449622678304003</v>
      </c>
      <c r="H5" s="210">
        <v>39.859362292075502</v>
      </c>
      <c r="I5" s="210">
        <v>50.505945138278072</v>
      </c>
    </row>
    <row r="6" spans="1:9" x14ac:dyDescent="0.25">
      <c r="A6" s="140" t="s">
        <v>576</v>
      </c>
      <c r="B6" s="210">
        <v>0.38569449573327241</v>
      </c>
      <c r="C6" s="210">
        <v>0.14042532418933648</v>
      </c>
      <c r="D6" s="210">
        <v>0.41986996717324171</v>
      </c>
      <c r="E6" s="210">
        <v>3.113830174780591</v>
      </c>
      <c r="F6" s="210">
        <v>0.1358941560583071</v>
      </c>
      <c r="G6" s="210">
        <v>0</v>
      </c>
      <c r="H6" s="210">
        <v>0</v>
      </c>
      <c r="I6" s="210">
        <v>0</v>
      </c>
    </row>
    <row r="7" spans="1:9" x14ac:dyDescent="0.25">
      <c r="A7" s="140" t="s">
        <v>577</v>
      </c>
      <c r="B7" s="210">
        <v>24.945304855626485</v>
      </c>
      <c r="C7" s="210">
        <v>7.6597561217730545</v>
      </c>
      <c r="D7" s="210">
        <v>27.353849612227435</v>
      </c>
      <c r="E7" s="210">
        <v>17.165650776395196</v>
      </c>
      <c r="F7" s="210">
        <v>22.983677826961209</v>
      </c>
      <c r="G7" s="210">
        <v>29.205172764526424</v>
      </c>
      <c r="H7" s="210">
        <v>30.681952604583682</v>
      </c>
      <c r="I7" s="210">
        <v>20.945771915105688</v>
      </c>
    </row>
    <row r="8" spans="1:9" x14ac:dyDescent="0.25">
      <c r="A8" s="140" t="s">
        <v>578</v>
      </c>
      <c r="B8" s="210">
        <v>16.621932595647543</v>
      </c>
      <c r="C8" s="210">
        <v>18.942373164020335</v>
      </c>
      <c r="D8" s="210">
        <v>16.298605575486899</v>
      </c>
      <c r="E8" s="210">
        <v>21.317429131698827</v>
      </c>
      <c r="F8" s="210">
        <v>20.012658960108123</v>
      </c>
      <c r="G8" s="210">
        <v>22.397468727386332</v>
      </c>
      <c r="H8" s="210">
        <v>14.896077678486183</v>
      </c>
      <c r="I8" s="210">
        <v>9.8842747719030353</v>
      </c>
    </row>
  </sheetData>
  <mergeCells count="5">
    <mergeCell ref="A1:I1"/>
    <mergeCell ref="E2:I2"/>
    <mergeCell ref="A2:A3"/>
    <mergeCell ref="B2:B3"/>
    <mergeCell ref="C2:D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1396A-9FFF-4A6F-96BD-B69DF4A5D633}">
  <sheetPr>
    <tabColor rgb="FF00B050"/>
  </sheetPr>
  <dimension ref="A2:H7"/>
  <sheetViews>
    <sheetView workbookViewId="0">
      <selection activeCell="A2" sqref="A2:H2"/>
    </sheetView>
  </sheetViews>
  <sheetFormatPr defaultRowHeight="15" x14ac:dyDescent="0.25"/>
  <cols>
    <col min="1" max="1" width="65.140625" style="170" customWidth="1"/>
    <col min="2" max="2" width="11.140625" customWidth="1"/>
    <col min="3" max="3" width="6.5703125" bestFit="1" customWidth="1"/>
    <col min="4" max="4" width="6.42578125" bestFit="1" customWidth="1"/>
    <col min="5" max="5" width="7.85546875" bestFit="1" customWidth="1"/>
    <col min="6" max="6" width="6.42578125" bestFit="1" customWidth="1"/>
    <col min="8" max="8" width="6.42578125" bestFit="1" customWidth="1"/>
  </cols>
  <sheetData>
    <row r="2" spans="1:8" s="132" customFormat="1" x14ac:dyDescent="0.25">
      <c r="A2" s="384" t="s">
        <v>514</v>
      </c>
      <c r="B2" s="385"/>
      <c r="C2" s="385"/>
      <c r="D2" s="385"/>
      <c r="E2" s="385"/>
      <c r="F2" s="385"/>
      <c r="G2" s="385"/>
      <c r="H2" s="385"/>
    </row>
    <row r="3" spans="1:8" x14ac:dyDescent="0.25">
      <c r="A3" s="396"/>
      <c r="B3" s="398" t="s">
        <v>89</v>
      </c>
      <c r="C3" s="400" t="s">
        <v>504</v>
      </c>
      <c r="D3" s="401"/>
      <c r="E3" s="400" t="s">
        <v>503</v>
      </c>
      <c r="F3" s="401"/>
      <c r="G3" s="400" t="s">
        <v>502</v>
      </c>
      <c r="H3" s="401"/>
    </row>
    <row r="4" spans="1:8" x14ac:dyDescent="0.25">
      <c r="A4" s="397"/>
      <c r="B4" s="399"/>
      <c r="C4" s="172" t="s">
        <v>508</v>
      </c>
      <c r="D4" s="172" t="s">
        <v>444</v>
      </c>
      <c r="E4" s="172" t="s">
        <v>508</v>
      </c>
      <c r="F4" s="172" t="s">
        <v>444</v>
      </c>
      <c r="G4" s="172" t="s">
        <v>508</v>
      </c>
      <c r="H4" s="172" t="s">
        <v>444</v>
      </c>
    </row>
    <row r="5" spans="1:8" x14ac:dyDescent="0.25">
      <c r="A5" s="171" t="s">
        <v>513</v>
      </c>
      <c r="B5" s="210">
        <v>2.2380747286982627</v>
      </c>
      <c r="C5" s="213">
        <v>15</v>
      </c>
      <c r="D5" s="210">
        <v>4.693582403148775</v>
      </c>
      <c r="E5" s="213">
        <v>2</v>
      </c>
      <c r="F5" s="210">
        <v>0.88647310199114304</v>
      </c>
      <c r="G5" s="213">
        <v>16</v>
      </c>
      <c r="H5" s="210">
        <v>2.7792015085632835</v>
      </c>
    </row>
    <row r="6" spans="1:8" x14ac:dyDescent="0.25">
      <c r="A6" s="171" t="s">
        <v>512</v>
      </c>
      <c r="B6" s="210">
        <v>34.897903811469988</v>
      </c>
      <c r="C6" s="213">
        <v>117</v>
      </c>
      <c r="D6" s="210">
        <v>63.009490220010868</v>
      </c>
      <c r="E6" s="213">
        <v>51</v>
      </c>
      <c r="F6" s="210">
        <v>8.5591456395946999</v>
      </c>
      <c r="G6" s="213">
        <v>280</v>
      </c>
      <c r="H6" s="210">
        <v>50.734988109649912</v>
      </c>
    </row>
    <row r="7" spans="1:8" x14ac:dyDescent="0.25">
      <c r="A7" s="171" t="s">
        <v>511</v>
      </c>
      <c r="B7" s="210">
        <v>62.864021459831754</v>
      </c>
      <c r="C7" s="213">
        <v>75</v>
      </c>
      <c r="D7" s="210">
        <v>32.296927376840358</v>
      </c>
      <c r="E7" s="213">
        <v>500</v>
      </c>
      <c r="F7" s="210">
        <v>90.554381258414153</v>
      </c>
      <c r="G7" s="213">
        <v>299</v>
      </c>
      <c r="H7" s="210">
        <v>46.485810381786806</v>
      </c>
    </row>
  </sheetData>
  <mergeCells count="6"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5F6C8-5D88-4467-921E-570C11BC08AA}">
  <sheetPr>
    <tabColor rgb="FF00B050"/>
  </sheetPr>
  <dimension ref="A1:H6"/>
  <sheetViews>
    <sheetView zoomScaleNormal="100" workbookViewId="0">
      <selection sqref="A1:H1"/>
    </sheetView>
  </sheetViews>
  <sheetFormatPr defaultRowHeight="15" x14ac:dyDescent="0.25"/>
  <cols>
    <col min="1" max="1" width="43.42578125" style="170" bestFit="1" customWidth="1"/>
    <col min="2" max="2" width="7.5703125" style="170" bestFit="1" customWidth="1"/>
  </cols>
  <sheetData>
    <row r="1" spans="1:8" s="132" customFormat="1" x14ac:dyDescent="0.25">
      <c r="A1" s="402" t="s">
        <v>517</v>
      </c>
      <c r="B1" s="403"/>
      <c r="C1" s="403"/>
      <c r="D1" s="403"/>
      <c r="E1" s="403"/>
      <c r="F1" s="403"/>
      <c r="G1" s="403"/>
      <c r="H1" s="403"/>
    </row>
    <row r="2" spans="1:8" s="132" customFormat="1" x14ac:dyDescent="0.25">
      <c r="A2" s="396"/>
      <c r="B2" s="405" t="s">
        <v>506</v>
      </c>
      <c r="C2" s="398" t="s">
        <v>571</v>
      </c>
      <c r="D2" s="400" t="s">
        <v>505</v>
      </c>
      <c r="E2" s="404"/>
      <c r="F2" s="401"/>
      <c r="G2" s="400" t="s">
        <v>303</v>
      </c>
      <c r="H2" s="401"/>
    </row>
    <row r="3" spans="1:8" x14ac:dyDescent="0.25">
      <c r="A3" s="397"/>
      <c r="B3" s="406"/>
      <c r="C3" s="399"/>
      <c r="D3" s="172" t="s">
        <v>504</v>
      </c>
      <c r="E3" s="172" t="s">
        <v>503</v>
      </c>
      <c r="F3" s="172" t="s">
        <v>502</v>
      </c>
      <c r="G3" s="184" t="s">
        <v>63</v>
      </c>
      <c r="H3" s="184" t="s">
        <v>62</v>
      </c>
    </row>
    <row r="4" spans="1:8" x14ac:dyDescent="0.25">
      <c r="A4" s="171" t="s">
        <v>516</v>
      </c>
      <c r="B4" s="213">
        <v>156</v>
      </c>
      <c r="C4" s="210">
        <v>7.8293081182349153</v>
      </c>
      <c r="D4" s="210">
        <v>10.870036047491039</v>
      </c>
      <c r="E4" s="210">
        <v>12.534585241664562</v>
      </c>
      <c r="F4" s="210">
        <v>2.6027369828837226</v>
      </c>
      <c r="G4" s="210">
        <v>7.4673125301878267</v>
      </c>
      <c r="H4" s="210">
        <v>7.9120775137270956</v>
      </c>
    </row>
    <row r="5" spans="1:8" x14ac:dyDescent="0.25">
      <c r="A5" s="171" t="s">
        <v>515</v>
      </c>
      <c r="B5" s="213">
        <v>1517</v>
      </c>
      <c r="C5" s="210">
        <v>92.170691881765094</v>
      </c>
      <c r="D5" s="210">
        <v>89.129963952508959</v>
      </c>
      <c r="E5" s="210">
        <v>87.465414758335442</v>
      </c>
      <c r="F5" s="210">
        <v>97.397263017116273</v>
      </c>
      <c r="G5" s="210">
        <v>92.532687469812174</v>
      </c>
      <c r="H5" s="210">
        <v>92.087922486272902</v>
      </c>
    </row>
    <row r="6" spans="1:8" x14ac:dyDescent="0.25">
      <c r="A6" s="171" t="s">
        <v>499</v>
      </c>
      <c r="B6" s="213">
        <f>SUM(B4:B5)</f>
        <v>1673</v>
      </c>
      <c r="C6" s="168"/>
      <c r="D6" s="167"/>
      <c r="E6" s="167"/>
      <c r="F6" s="167"/>
    </row>
  </sheetData>
  <mergeCells count="6">
    <mergeCell ref="G2:H2"/>
    <mergeCell ref="A1:H1"/>
    <mergeCell ref="D2:F2"/>
    <mergeCell ref="B2:B3"/>
    <mergeCell ref="C2:C3"/>
    <mergeCell ref="A2:A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D59A8-986B-4EB2-84FB-D2277472F3C6}">
  <sheetPr>
    <tabColor rgb="FF00B050"/>
  </sheetPr>
  <dimension ref="A1:M11"/>
  <sheetViews>
    <sheetView workbookViewId="0">
      <selection sqref="A1:M1"/>
    </sheetView>
  </sheetViews>
  <sheetFormatPr defaultRowHeight="15" x14ac:dyDescent="0.25"/>
  <cols>
    <col min="1" max="1" width="30.85546875" style="170" customWidth="1"/>
    <col min="2" max="2" width="7.5703125" customWidth="1"/>
    <col min="3" max="3" width="7.42578125" customWidth="1"/>
    <col min="4" max="4" width="7.28515625" customWidth="1"/>
    <col min="5" max="7" width="7.140625" customWidth="1"/>
    <col min="8" max="8" width="7.5703125" customWidth="1"/>
    <col min="9" max="9" width="6.5703125" customWidth="1"/>
    <col min="10" max="10" width="6.7109375" customWidth="1"/>
    <col min="11" max="11" width="7" customWidth="1"/>
    <col min="12" max="12" width="7.140625" customWidth="1"/>
  </cols>
  <sheetData>
    <row r="1" spans="1:13" s="132" customFormat="1" x14ac:dyDescent="0.25">
      <c r="A1" s="384" t="s">
        <v>527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6"/>
    </row>
    <row r="2" spans="1:13" x14ac:dyDescent="0.25">
      <c r="A2" s="396"/>
      <c r="B2" s="398" t="s">
        <v>89</v>
      </c>
      <c r="C2" s="400" t="s">
        <v>526</v>
      </c>
      <c r="D2" s="404"/>
      <c r="E2" s="404"/>
      <c r="F2" s="404"/>
      <c r="G2" s="404"/>
      <c r="H2" s="401"/>
      <c r="I2" s="409" t="s">
        <v>525</v>
      </c>
      <c r="J2" s="410"/>
      <c r="K2" s="410"/>
      <c r="L2" s="410"/>
      <c r="M2" s="411"/>
    </row>
    <row r="3" spans="1:13" x14ac:dyDescent="0.25">
      <c r="A3" s="407"/>
      <c r="B3" s="408"/>
      <c r="C3" s="400" t="s">
        <v>504</v>
      </c>
      <c r="D3" s="401"/>
      <c r="E3" s="400" t="s">
        <v>524</v>
      </c>
      <c r="F3" s="401"/>
      <c r="G3" s="400" t="s">
        <v>502</v>
      </c>
      <c r="H3" s="401"/>
      <c r="I3" s="412"/>
      <c r="J3" s="413"/>
      <c r="K3" s="413"/>
      <c r="L3" s="413"/>
      <c r="M3" s="414"/>
    </row>
    <row r="4" spans="1:13" x14ac:dyDescent="0.25">
      <c r="A4" s="397"/>
      <c r="B4" s="399"/>
      <c r="C4" s="172" t="s">
        <v>508</v>
      </c>
      <c r="D4" s="172" t="s">
        <v>444</v>
      </c>
      <c r="E4" s="172" t="s">
        <v>508</v>
      </c>
      <c r="F4" s="172" t="s">
        <v>444</v>
      </c>
      <c r="G4" s="172" t="s">
        <v>508</v>
      </c>
      <c r="H4" s="172" t="s">
        <v>444</v>
      </c>
      <c r="I4" s="183" t="s">
        <v>55</v>
      </c>
      <c r="J4" s="183" t="s">
        <v>56</v>
      </c>
      <c r="K4" s="183" t="s">
        <v>57</v>
      </c>
      <c r="L4" s="183" t="s">
        <v>58</v>
      </c>
      <c r="M4" s="183" t="s">
        <v>59</v>
      </c>
    </row>
    <row r="5" spans="1:13" x14ac:dyDescent="0.25">
      <c r="A5" s="171" t="s">
        <v>523</v>
      </c>
      <c r="B5" s="210">
        <v>35.563967999354333</v>
      </c>
      <c r="C5" s="210">
        <v>4</v>
      </c>
      <c r="D5" s="210">
        <v>17.414761319219629</v>
      </c>
      <c r="E5" s="210">
        <v>36</v>
      </c>
      <c r="F5" s="210">
        <v>47.885167989051901</v>
      </c>
      <c r="G5" s="210">
        <v>1</v>
      </c>
      <c r="H5" s="210">
        <v>0.91973255364235051</v>
      </c>
      <c r="I5" s="210">
        <v>13.252816052632177</v>
      </c>
      <c r="J5" s="210">
        <v>21.466451599639992</v>
      </c>
      <c r="K5" s="210">
        <v>34.198152106292582</v>
      </c>
      <c r="L5" s="210">
        <v>43.331376951544101</v>
      </c>
      <c r="M5" s="210">
        <v>42.246313099571964</v>
      </c>
    </row>
    <row r="6" spans="1:13" ht="31.5" customHeight="1" x14ac:dyDescent="0.25">
      <c r="A6" s="206" t="s">
        <v>522</v>
      </c>
      <c r="B6" s="210">
        <v>10.719600526960672</v>
      </c>
      <c r="C6" s="210">
        <v>8</v>
      </c>
      <c r="D6" s="210">
        <v>11.91926135307329</v>
      </c>
      <c r="E6" s="210">
        <v>5</v>
      </c>
      <c r="F6" s="210">
        <v>1.0991923743417722</v>
      </c>
      <c r="G6" s="210">
        <v>14</v>
      </c>
      <c r="H6" s="210">
        <v>52.609534825966428</v>
      </c>
      <c r="I6" s="210">
        <v>14.126315528174853</v>
      </c>
      <c r="J6" s="210">
        <v>24.240098729179973</v>
      </c>
      <c r="K6" s="210">
        <v>11.75687293128105</v>
      </c>
      <c r="L6" s="210">
        <v>4.0583785915042174</v>
      </c>
      <c r="M6" s="210">
        <v>10.089943547510703</v>
      </c>
    </row>
    <row r="7" spans="1:13" x14ac:dyDescent="0.25">
      <c r="A7" s="171" t="s">
        <v>521</v>
      </c>
      <c r="B7" s="210">
        <v>11.977459194625396</v>
      </c>
      <c r="C7" s="210">
        <v>1</v>
      </c>
      <c r="D7" s="210">
        <v>1.171971567227027</v>
      </c>
      <c r="E7" s="210">
        <v>13</v>
      </c>
      <c r="F7" s="210">
        <v>15.347926480266887</v>
      </c>
      <c r="G7" s="210">
        <v>3</v>
      </c>
      <c r="H7" s="210">
        <v>9.1826053397347209</v>
      </c>
      <c r="I7" s="210">
        <v>14.950558932117081</v>
      </c>
      <c r="J7" s="210">
        <v>3.1103929632526093</v>
      </c>
      <c r="K7" s="210">
        <v>9.2882797579442702</v>
      </c>
      <c r="L7" s="210">
        <v>7.4600068378107975</v>
      </c>
      <c r="M7" s="210">
        <v>18.551705993559942</v>
      </c>
    </row>
    <row r="8" spans="1:13" x14ac:dyDescent="0.25">
      <c r="A8" s="171" t="s">
        <v>520</v>
      </c>
      <c r="B8" s="210">
        <v>1.9483746600016658E-2</v>
      </c>
      <c r="C8" s="210">
        <v>0</v>
      </c>
      <c r="D8" s="210">
        <v>0</v>
      </c>
      <c r="E8" s="210">
        <v>0</v>
      </c>
      <c r="F8" s="210">
        <v>0</v>
      </c>
      <c r="G8" s="210">
        <v>1</v>
      </c>
      <c r="H8" s="210">
        <v>0.12939121377617002</v>
      </c>
      <c r="I8" s="210">
        <v>0</v>
      </c>
      <c r="J8" s="210">
        <v>0.19406112418066637</v>
      </c>
      <c r="K8" s="210">
        <v>0</v>
      </c>
      <c r="L8" s="210">
        <v>0</v>
      </c>
      <c r="M8" s="210">
        <v>0</v>
      </c>
    </row>
    <row r="9" spans="1:13" x14ac:dyDescent="0.25">
      <c r="A9" s="171" t="s">
        <v>519</v>
      </c>
      <c r="B9" s="210">
        <v>36.486367704552627</v>
      </c>
      <c r="C9" s="210">
        <v>13</v>
      </c>
      <c r="D9" s="210">
        <v>42.36889452257968</v>
      </c>
      <c r="E9" s="210">
        <v>39</v>
      </c>
      <c r="F9" s="210">
        <v>35.897439937038016</v>
      </c>
      <c r="G9" s="210">
        <v>9</v>
      </c>
      <c r="H9" s="210">
        <v>32.404880977403508</v>
      </c>
      <c r="I9" s="210">
        <v>50.750862386344892</v>
      </c>
      <c r="J9" s="210">
        <v>63.51751386875803</v>
      </c>
      <c r="K9" s="210">
        <v>43.307142799815793</v>
      </c>
      <c r="L9" s="210">
        <v>20.625220835609426</v>
      </c>
      <c r="M9" s="210">
        <v>32.004247137144034</v>
      </c>
    </row>
    <row r="10" spans="1:13" x14ac:dyDescent="0.25">
      <c r="A10" s="171" t="s">
        <v>518</v>
      </c>
      <c r="B10" s="210">
        <v>6.9857480701114945</v>
      </c>
      <c r="C10" s="210">
        <v>3</v>
      </c>
      <c r="D10" s="210">
        <v>28.425842902419404</v>
      </c>
      <c r="E10" s="210">
        <v>1</v>
      </c>
      <c r="F10" s="210">
        <v>1.0994259301277478</v>
      </c>
      <c r="G10" s="210">
        <v>4</v>
      </c>
      <c r="H10" s="210">
        <v>8.9278094917242701</v>
      </c>
      <c r="I10" s="210">
        <v>5.0990946117929932</v>
      </c>
      <c r="J10" s="210">
        <v>0</v>
      </c>
      <c r="K10" s="210">
        <v>7.156469388936852</v>
      </c>
      <c r="L10" s="210">
        <v>16.588105325915855</v>
      </c>
      <c r="M10" s="210">
        <v>2.2078026713225571</v>
      </c>
    </row>
    <row r="11" spans="1:13" x14ac:dyDescent="0.25">
      <c r="A11" s="171" t="s">
        <v>585</v>
      </c>
      <c r="B11" s="210">
        <v>0.81679333874299809</v>
      </c>
      <c r="C11" s="210">
        <v>0</v>
      </c>
      <c r="D11" s="210">
        <v>0</v>
      </c>
      <c r="E11" s="210">
        <v>18</v>
      </c>
      <c r="F11" s="210">
        <v>1.9178308034316851</v>
      </c>
      <c r="G11" s="210">
        <v>1</v>
      </c>
      <c r="H11" s="210">
        <v>4.6739122538109454E-2</v>
      </c>
      <c r="I11" s="210">
        <v>0.63843301900163352</v>
      </c>
      <c r="J11" s="210">
        <v>0.49311460545977459</v>
      </c>
      <c r="K11" s="210">
        <v>0.21127363772711269</v>
      </c>
      <c r="L11" s="210">
        <v>1.9633431538255341</v>
      </c>
      <c r="M11" s="210">
        <v>0.63246935650644687</v>
      </c>
    </row>
  </sheetData>
  <mergeCells count="8">
    <mergeCell ref="A1:M1"/>
    <mergeCell ref="A2:A4"/>
    <mergeCell ref="B2:B4"/>
    <mergeCell ref="C2:H2"/>
    <mergeCell ref="I2:M3"/>
    <mergeCell ref="C3:D3"/>
    <mergeCell ref="E3:F3"/>
    <mergeCell ref="G3:H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4070C-7BA7-4918-8C8F-84E7E0449D72}">
  <sheetPr>
    <tabColor rgb="FF00B050"/>
  </sheetPr>
  <dimension ref="A1:H11"/>
  <sheetViews>
    <sheetView workbookViewId="0">
      <selection sqref="A1:H1"/>
    </sheetView>
  </sheetViews>
  <sheetFormatPr defaultRowHeight="15" x14ac:dyDescent="0.25"/>
  <cols>
    <col min="1" max="1" width="30" style="170" bestFit="1" customWidth="1"/>
    <col min="2" max="2" width="10.42578125" customWidth="1"/>
    <col min="8" max="8" width="15.140625" customWidth="1"/>
  </cols>
  <sheetData>
    <row r="1" spans="1:8" s="132" customFormat="1" x14ac:dyDescent="0.25">
      <c r="A1" s="384" t="s">
        <v>533</v>
      </c>
      <c r="B1" s="385"/>
      <c r="C1" s="385"/>
      <c r="D1" s="385"/>
      <c r="E1" s="385"/>
      <c r="F1" s="385"/>
      <c r="G1" s="385"/>
      <c r="H1" s="386"/>
    </row>
    <row r="2" spans="1:8" s="173" customFormat="1" x14ac:dyDescent="0.25">
      <c r="A2" s="396"/>
      <c r="B2" s="398" t="s">
        <v>89</v>
      </c>
      <c r="C2" s="400" t="s">
        <v>504</v>
      </c>
      <c r="D2" s="401"/>
      <c r="E2" s="400" t="s">
        <v>524</v>
      </c>
      <c r="F2" s="401"/>
      <c r="G2" s="400" t="s">
        <v>502</v>
      </c>
      <c r="H2" s="401"/>
    </row>
    <row r="3" spans="1:8" x14ac:dyDescent="0.25">
      <c r="A3" s="397"/>
      <c r="B3" s="399" t="s">
        <v>89</v>
      </c>
      <c r="C3" s="172" t="s">
        <v>508</v>
      </c>
      <c r="D3" s="172" t="s">
        <v>444</v>
      </c>
      <c r="E3" s="172" t="s">
        <v>508</v>
      </c>
      <c r="F3" s="172" t="s">
        <v>444</v>
      </c>
      <c r="G3" s="172" t="s">
        <v>508</v>
      </c>
      <c r="H3" s="172" t="s">
        <v>444</v>
      </c>
    </row>
    <row r="4" spans="1:8" x14ac:dyDescent="0.25">
      <c r="A4" s="171" t="s">
        <v>532</v>
      </c>
      <c r="B4" s="210">
        <v>1.8738319589457462E-2</v>
      </c>
      <c r="C4" s="210">
        <v>0</v>
      </c>
      <c r="D4" s="210">
        <v>0</v>
      </c>
      <c r="E4" s="210">
        <v>1</v>
      </c>
      <c r="F4" s="210">
        <v>4.5185336515744065E-2</v>
      </c>
      <c r="G4" s="210">
        <v>0</v>
      </c>
      <c r="H4" s="210">
        <v>0</v>
      </c>
    </row>
    <row r="5" spans="1:8" x14ac:dyDescent="0.25">
      <c r="A5" s="171" t="s">
        <v>531</v>
      </c>
      <c r="B5" s="210">
        <v>0.13793888609320884</v>
      </c>
      <c r="C5" s="210">
        <v>1</v>
      </c>
      <c r="D5" s="210">
        <v>0.94656017997133213</v>
      </c>
      <c r="E5" s="210">
        <v>1</v>
      </c>
      <c r="F5" s="210">
        <v>4.5185336515744065E-2</v>
      </c>
      <c r="G5" s="210">
        <v>0</v>
      </c>
      <c r="H5" s="210">
        <v>0</v>
      </c>
    </row>
    <row r="6" spans="1:8" x14ac:dyDescent="0.25">
      <c r="A6" s="171" t="s">
        <v>530</v>
      </c>
      <c r="B6" s="210">
        <v>0.13587608516403549</v>
      </c>
      <c r="C6" s="210">
        <v>1</v>
      </c>
      <c r="D6" s="210">
        <v>0.21024164313337268</v>
      </c>
      <c r="E6" s="210">
        <v>4</v>
      </c>
      <c r="F6" s="210">
        <v>0.26380644191846292</v>
      </c>
      <c r="G6" s="210">
        <v>0</v>
      </c>
      <c r="H6" s="210">
        <v>0</v>
      </c>
    </row>
    <row r="7" spans="1:8" x14ac:dyDescent="0.25">
      <c r="A7" s="171" t="s">
        <v>529</v>
      </c>
      <c r="B7" s="210">
        <v>0.15477920921539076</v>
      </c>
      <c r="C7" s="210">
        <v>1</v>
      </c>
      <c r="D7" s="210">
        <v>0.94656017997133213</v>
      </c>
      <c r="E7" s="210">
        <v>1</v>
      </c>
      <c r="F7" s="210">
        <v>8.5793869403494205E-2</v>
      </c>
      <c r="G7" s="210">
        <v>0</v>
      </c>
      <c r="H7" s="210">
        <v>0</v>
      </c>
    </row>
    <row r="8" spans="1:8" x14ac:dyDescent="0.25">
      <c r="A8" s="171" t="s">
        <v>528</v>
      </c>
      <c r="B8" s="210">
        <v>1.1968951591389125</v>
      </c>
      <c r="C8" s="210">
        <v>1</v>
      </c>
      <c r="D8" s="210">
        <v>1.2812894848795787E-2</v>
      </c>
      <c r="E8" s="210">
        <v>16</v>
      </c>
      <c r="F8" s="210">
        <v>2.8822863402696401</v>
      </c>
      <c r="G8" s="210">
        <v>0</v>
      </c>
      <c r="H8" s="210">
        <v>0</v>
      </c>
    </row>
    <row r="9" spans="1:8" x14ac:dyDescent="0.25">
      <c r="A9" s="171" t="s">
        <v>584</v>
      </c>
      <c r="B9" s="210">
        <v>0.20285931778006952</v>
      </c>
      <c r="C9" s="210">
        <v>0</v>
      </c>
      <c r="D9" s="210">
        <v>0</v>
      </c>
      <c r="E9" s="210">
        <v>2</v>
      </c>
      <c r="F9" s="210">
        <v>0.48917228119024198</v>
      </c>
      <c r="G9" s="210">
        <v>0</v>
      </c>
      <c r="H9" s="210">
        <v>0</v>
      </c>
    </row>
    <row r="10" spans="1:8" x14ac:dyDescent="0.25">
      <c r="A10" s="171" t="s">
        <v>582</v>
      </c>
      <c r="B10" s="210">
        <v>1.1929235953316213</v>
      </c>
      <c r="C10" s="210">
        <v>1</v>
      </c>
      <c r="D10" s="210">
        <v>0.64476020252965371</v>
      </c>
      <c r="E10" s="210">
        <v>16</v>
      </c>
      <c r="F10" s="210">
        <v>2.680808099400025</v>
      </c>
      <c r="G10" s="210">
        <v>0</v>
      </c>
      <c r="H10" s="210">
        <v>0</v>
      </c>
    </row>
    <row r="11" spans="1:8" x14ac:dyDescent="0.25">
      <c r="A11" s="171" t="s">
        <v>583</v>
      </c>
      <c r="B11" s="210">
        <v>3.2500865628197047E-2</v>
      </c>
      <c r="C11" s="210">
        <v>0</v>
      </c>
      <c r="D11" s="210">
        <v>0</v>
      </c>
      <c r="E11" s="210">
        <v>3</v>
      </c>
      <c r="F11" s="210">
        <v>5.2937497391577944E-2</v>
      </c>
      <c r="G11" s="210">
        <v>1</v>
      </c>
      <c r="H11" s="210">
        <v>2.2961267683745217E-2</v>
      </c>
    </row>
  </sheetData>
  <mergeCells count="6">
    <mergeCell ref="A1:H1"/>
    <mergeCell ref="A2:A3"/>
    <mergeCell ref="B2:B3"/>
    <mergeCell ref="C2:D2"/>
    <mergeCell ref="E2:F2"/>
    <mergeCell ref="G2:H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96153-BBBD-4BFB-B1DC-BF1632B630F8}">
  <sheetPr>
    <tabColor rgb="FF00B050"/>
  </sheetPr>
  <dimension ref="A1:H7"/>
  <sheetViews>
    <sheetView workbookViewId="0">
      <selection sqref="A1:H1"/>
    </sheetView>
  </sheetViews>
  <sheetFormatPr defaultRowHeight="15" x14ac:dyDescent="0.25"/>
  <cols>
    <col min="1" max="1" width="39.5703125" style="170" bestFit="1" customWidth="1"/>
    <col min="2" max="2" width="11.140625" customWidth="1"/>
  </cols>
  <sheetData>
    <row r="1" spans="1:8" x14ac:dyDescent="0.25">
      <c r="A1" s="384" t="s">
        <v>537</v>
      </c>
      <c r="B1" s="385"/>
      <c r="C1" s="385"/>
      <c r="D1" s="385"/>
      <c r="E1" s="385"/>
      <c r="F1" s="385"/>
      <c r="G1" s="385"/>
      <c r="H1" s="386"/>
    </row>
    <row r="2" spans="1:8" x14ac:dyDescent="0.25">
      <c r="A2" s="396"/>
      <c r="B2" s="398" t="s">
        <v>89</v>
      </c>
      <c r="C2" s="400" t="s">
        <v>504</v>
      </c>
      <c r="D2" s="401"/>
      <c r="E2" s="400" t="s">
        <v>524</v>
      </c>
      <c r="F2" s="401"/>
      <c r="G2" s="400" t="s">
        <v>502</v>
      </c>
      <c r="H2" s="401"/>
    </row>
    <row r="3" spans="1:8" x14ac:dyDescent="0.25">
      <c r="A3" s="397"/>
      <c r="B3" s="399"/>
      <c r="C3" s="172" t="s">
        <v>508</v>
      </c>
      <c r="D3" s="172" t="s">
        <v>444</v>
      </c>
      <c r="E3" s="172" t="s">
        <v>508</v>
      </c>
      <c r="F3" s="172" t="s">
        <v>444</v>
      </c>
      <c r="G3" s="172" t="s">
        <v>508</v>
      </c>
      <c r="H3" s="172" t="s">
        <v>444</v>
      </c>
    </row>
    <row r="4" spans="1:8" x14ac:dyDescent="0.25">
      <c r="A4" s="171" t="s">
        <v>536</v>
      </c>
      <c r="B4" s="210">
        <v>69.242719585016857</v>
      </c>
      <c r="C4" s="210">
        <v>5</v>
      </c>
      <c r="D4" s="210">
        <v>37.714737827991527</v>
      </c>
      <c r="E4" s="210">
        <v>14</v>
      </c>
      <c r="F4" s="210">
        <v>92.410253015118784</v>
      </c>
      <c r="G4" s="210">
        <v>8</v>
      </c>
      <c r="H4" s="210">
        <v>49.154111740993187</v>
      </c>
    </row>
    <row r="5" spans="1:8" x14ac:dyDescent="0.25">
      <c r="A5" s="171" t="s">
        <v>535</v>
      </c>
      <c r="B5" s="210">
        <v>22.525270036632172</v>
      </c>
      <c r="C5" s="210">
        <v>3</v>
      </c>
      <c r="D5" s="210">
        <v>53.032631806427602</v>
      </c>
      <c r="E5" s="210">
        <v>3</v>
      </c>
      <c r="F5" s="210">
        <v>5.8863927586620397</v>
      </c>
      <c r="G5" s="210">
        <v>6</v>
      </c>
      <c r="H5" s="210">
        <v>35.0468185705721</v>
      </c>
    </row>
    <row r="6" spans="1:8" x14ac:dyDescent="0.25">
      <c r="A6" s="171" t="s">
        <v>534</v>
      </c>
      <c r="B6" s="210">
        <v>8.2320103783509762</v>
      </c>
      <c r="C6" s="210">
        <v>1</v>
      </c>
      <c r="D6" s="210">
        <v>9.252630365580865</v>
      </c>
      <c r="E6" s="210">
        <v>1</v>
      </c>
      <c r="F6" s="210">
        <v>1.7033542262191697</v>
      </c>
      <c r="G6" s="210">
        <v>3</v>
      </c>
      <c r="H6" s="210">
        <v>15.799069688434717</v>
      </c>
    </row>
    <row r="7" spans="1:8" x14ac:dyDescent="0.25">
      <c r="A7" s="171" t="s">
        <v>518</v>
      </c>
      <c r="B7" s="140"/>
      <c r="C7" s="140"/>
      <c r="D7" s="140"/>
      <c r="E7" s="140"/>
      <c r="F7" s="140"/>
      <c r="G7" s="140"/>
      <c r="H7" s="140"/>
    </row>
  </sheetData>
  <mergeCells count="6">
    <mergeCell ref="A1:H1"/>
    <mergeCell ref="A2:A3"/>
    <mergeCell ref="B2:B3"/>
    <mergeCell ref="C2:D2"/>
    <mergeCell ref="E2:F2"/>
    <mergeCell ref="G2:H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CFE8-729A-4D21-911B-F0AD6BB43E25}">
  <sheetPr>
    <tabColor rgb="FF00B050"/>
  </sheetPr>
  <dimension ref="A1:L6"/>
  <sheetViews>
    <sheetView workbookViewId="0">
      <selection sqref="A1:K1"/>
    </sheetView>
  </sheetViews>
  <sheetFormatPr defaultRowHeight="15" x14ac:dyDescent="0.25"/>
  <cols>
    <col min="1" max="1" width="30.85546875" customWidth="1"/>
    <col min="2" max="2" width="10.42578125" customWidth="1"/>
    <col min="3" max="3" width="7.42578125" bestFit="1" customWidth="1"/>
    <col min="4" max="8" width="8.42578125" customWidth="1"/>
    <col min="9" max="11" width="9.140625" customWidth="1"/>
  </cols>
  <sheetData>
    <row r="1" spans="1:12" s="132" customFormat="1" x14ac:dyDescent="0.25">
      <c r="A1" s="384" t="s">
        <v>545</v>
      </c>
      <c r="B1" s="385"/>
      <c r="C1" s="385"/>
      <c r="D1" s="385"/>
      <c r="E1" s="385"/>
      <c r="F1" s="385"/>
      <c r="G1" s="385"/>
      <c r="H1" s="385"/>
      <c r="I1" s="385"/>
      <c r="J1" s="385"/>
      <c r="K1" s="386"/>
    </row>
    <row r="2" spans="1:12" s="132" customFormat="1" ht="27" customHeight="1" x14ac:dyDescent="0.25">
      <c r="A2" s="299"/>
      <c r="B2" s="299" t="s">
        <v>544</v>
      </c>
      <c r="C2" s="416" t="s">
        <v>546</v>
      </c>
      <c r="D2" s="417"/>
      <c r="E2" s="417"/>
      <c r="F2" s="417"/>
      <c r="G2" s="417"/>
      <c r="H2" s="417"/>
      <c r="I2" s="417"/>
      <c r="J2" s="417"/>
      <c r="K2" s="418"/>
    </row>
    <row r="3" spans="1:12" s="132" customFormat="1" x14ac:dyDescent="0.25">
      <c r="A3" s="415"/>
      <c r="B3" s="415">
        <v>3.6811294765840219</v>
      </c>
      <c r="C3" s="299" t="s">
        <v>89</v>
      </c>
      <c r="D3" s="416" t="s">
        <v>156</v>
      </c>
      <c r="E3" s="417"/>
      <c r="F3" s="417"/>
      <c r="G3" s="417"/>
      <c r="H3" s="418"/>
      <c r="I3" s="314" t="s">
        <v>541</v>
      </c>
      <c r="J3" s="314"/>
      <c r="K3" s="314"/>
    </row>
    <row r="4" spans="1:12" x14ac:dyDescent="0.25">
      <c r="A4" s="300"/>
      <c r="B4" s="300">
        <v>2.7513774104683195</v>
      </c>
      <c r="C4" s="300"/>
      <c r="D4" s="166" t="s">
        <v>55</v>
      </c>
      <c r="E4" s="166" t="s">
        <v>56</v>
      </c>
      <c r="F4" s="166" t="s">
        <v>57</v>
      </c>
      <c r="G4" s="166" t="s">
        <v>58</v>
      </c>
      <c r="H4" s="166" t="s">
        <v>59</v>
      </c>
      <c r="I4" s="166" t="s">
        <v>540</v>
      </c>
      <c r="J4" s="166" t="s">
        <v>503</v>
      </c>
      <c r="K4" s="166" t="s">
        <v>502</v>
      </c>
    </row>
    <row r="5" spans="1:12" s="173" customFormat="1" ht="32.1" customHeight="1" x14ac:dyDescent="0.25">
      <c r="A5" s="175" t="s">
        <v>539</v>
      </c>
      <c r="B5" s="165">
        <v>530</v>
      </c>
      <c r="C5" s="38">
        <v>33.453214691213439</v>
      </c>
      <c r="D5" s="38">
        <v>37.138990543060977</v>
      </c>
      <c r="E5" s="38">
        <v>33.407099481284661</v>
      </c>
      <c r="F5" s="38">
        <v>33.931385038676169</v>
      </c>
      <c r="G5" s="38">
        <v>36.855112251038243</v>
      </c>
      <c r="H5" s="38">
        <v>25.5911075671243</v>
      </c>
      <c r="I5" s="38">
        <v>35.972676044035275</v>
      </c>
      <c r="J5" s="38">
        <v>31.08195448021403</v>
      </c>
      <c r="K5" s="38">
        <v>34.903205394496787</v>
      </c>
      <c r="L5"/>
    </row>
    <row r="6" spans="1:12" ht="32.450000000000003" customHeight="1" x14ac:dyDescent="0.25">
      <c r="A6" s="175" t="s">
        <v>538</v>
      </c>
      <c r="B6" s="165">
        <v>1199</v>
      </c>
      <c r="C6" s="38">
        <v>66.546785308786554</v>
      </c>
      <c r="D6" s="38">
        <v>62.861009456939023</v>
      </c>
      <c r="E6" s="38">
        <v>66.592900518715339</v>
      </c>
      <c r="F6" s="38">
        <v>66.068614961323831</v>
      </c>
      <c r="G6" s="38">
        <v>63.144887748961757</v>
      </c>
      <c r="H6" s="38">
        <v>74.408892432875703</v>
      </c>
      <c r="I6" s="38">
        <v>64.027323955964718</v>
      </c>
      <c r="J6" s="38">
        <v>68.918045519785977</v>
      </c>
      <c r="K6" s="38">
        <v>65.096794605503206</v>
      </c>
    </row>
  </sheetData>
  <mergeCells count="7">
    <mergeCell ref="A1:K1"/>
    <mergeCell ref="A2:A4"/>
    <mergeCell ref="B2:B4"/>
    <mergeCell ref="C2:K2"/>
    <mergeCell ref="C3:C4"/>
    <mergeCell ref="D3:H3"/>
    <mergeCell ref="I3:K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3053F-9E7C-45C3-AB33-8FEBB982CD06}">
  <sheetPr>
    <tabColor rgb="FF00B050"/>
  </sheetPr>
  <dimension ref="A1:L6"/>
  <sheetViews>
    <sheetView workbookViewId="0">
      <selection sqref="A1:L1"/>
    </sheetView>
  </sheetViews>
  <sheetFormatPr defaultRowHeight="15" x14ac:dyDescent="0.25"/>
  <cols>
    <col min="1" max="1" width="23.85546875" customWidth="1"/>
    <col min="2" max="3" width="10.42578125" customWidth="1"/>
    <col min="4" max="4" width="7.28515625" customWidth="1"/>
    <col min="5" max="5" width="6.28515625" customWidth="1"/>
    <col min="6" max="6" width="6.5703125" customWidth="1"/>
    <col min="7" max="7" width="6.28515625" customWidth="1"/>
    <col min="8" max="8" width="7.140625" customWidth="1"/>
    <col min="9" max="9" width="6.28515625" customWidth="1"/>
    <col min="10" max="10" width="8.140625" customWidth="1"/>
    <col min="11" max="11" width="8.5703125" customWidth="1"/>
    <col min="12" max="12" width="10.42578125" customWidth="1"/>
  </cols>
  <sheetData>
    <row r="1" spans="1:12" s="132" customFormat="1" x14ac:dyDescent="0.25">
      <c r="A1" s="384" t="s">
        <v>606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6"/>
    </row>
    <row r="2" spans="1:12" s="132" customFormat="1" ht="27" customHeight="1" x14ac:dyDescent="0.25">
      <c r="A2" s="299"/>
      <c r="B2" s="299" t="s">
        <v>544</v>
      </c>
      <c r="C2" s="299" t="s">
        <v>543</v>
      </c>
      <c r="D2" s="416" t="s">
        <v>542</v>
      </c>
      <c r="E2" s="417"/>
      <c r="F2" s="417"/>
      <c r="G2" s="417"/>
      <c r="H2" s="417"/>
      <c r="I2" s="417"/>
      <c r="J2" s="417"/>
      <c r="K2" s="417"/>
      <c r="L2" s="418"/>
    </row>
    <row r="3" spans="1:12" s="132" customFormat="1" x14ac:dyDescent="0.25">
      <c r="A3" s="415"/>
      <c r="B3" s="415">
        <v>3.6811294765840219</v>
      </c>
      <c r="C3" s="415">
        <v>3.6811294765840219</v>
      </c>
      <c r="D3" s="299" t="s">
        <v>89</v>
      </c>
      <c r="E3" s="416" t="s">
        <v>156</v>
      </c>
      <c r="F3" s="417"/>
      <c r="G3" s="417"/>
      <c r="H3" s="417"/>
      <c r="I3" s="418"/>
      <c r="J3" s="314" t="s">
        <v>541</v>
      </c>
      <c r="K3" s="314"/>
      <c r="L3" s="314"/>
    </row>
    <row r="4" spans="1:12" x14ac:dyDescent="0.25">
      <c r="A4" s="300"/>
      <c r="B4" s="300">
        <v>2.7513774104683195</v>
      </c>
      <c r="C4" s="300">
        <v>2.7513774104683195</v>
      </c>
      <c r="D4" s="300"/>
      <c r="E4" s="166" t="s">
        <v>55</v>
      </c>
      <c r="F4" s="166" t="s">
        <v>56</v>
      </c>
      <c r="G4" s="166" t="s">
        <v>57</v>
      </c>
      <c r="H4" s="166" t="s">
        <v>58</v>
      </c>
      <c r="I4" s="166" t="s">
        <v>59</v>
      </c>
      <c r="J4" s="166" t="s">
        <v>540</v>
      </c>
      <c r="K4" s="166" t="s">
        <v>503</v>
      </c>
      <c r="L4" s="166" t="s">
        <v>502</v>
      </c>
    </row>
    <row r="5" spans="1:12" s="173" customFormat="1" ht="30.6" customHeight="1" x14ac:dyDescent="0.25">
      <c r="A5" s="175" t="s">
        <v>539</v>
      </c>
      <c r="B5" s="29">
        <v>530</v>
      </c>
      <c r="C5" s="4">
        <v>33.453214691213439</v>
      </c>
      <c r="D5" s="4">
        <v>65.330413231141776</v>
      </c>
      <c r="E5" s="4">
        <v>69.537275029560277</v>
      </c>
      <c r="F5" s="4">
        <v>69.581165961298893</v>
      </c>
      <c r="G5" s="4">
        <v>67.508180545922926</v>
      </c>
      <c r="H5" s="4">
        <v>61.422403328797429</v>
      </c>
      <c r="I5" s="4">
        <v>57.375381005620461</v>
      </c>
      <c r="J5" s="4">
        <v>52.373634193325096</v>
      </c>
      <c r="K5" s="4">
        <v>63.74171691177358</v>
      </c>
      <c r="L5" s="4">
        <v>70.268359105391269</v>
      </c>
    </row>
    <row r="6" spans="1:12" ht="36.950000000000003" customHeight="1" x14ac:dyDescent="0.25">
      <c r="A6" s="175" t="s">
        <v>538</v>
      </c>
      <c r="B6" s="29">
        <v>1199</v>
      </c>
      <c r="C6" s="4">
        <v>66.546785308786554</v>
      </c>
      <c r="D6" s="211"/>
      <c r="E6" s="212"/>
      <c r="F6" s="212"/>
      <c r="G6" s="212"/>
      <c r="H6" s="49"/>
      <c r="I6" s="49"/>
      <c r="J6" s="49"/>
      <c r="K6" s="49"/>
      <c r="L6" s="49"/>
    </row>
  </sheetData>
  <mergeCells count="8">
    <mergeCell ref="J3:L3"/>
    <mergeCell ref="D2:L2"/>
    <mergeCell ref="A1:L1"/>
    <mergeCell ref="B2:B4"/>
    <mergeCell ref="C2:C4"/>
    <mergeCell ref="A2:A4"/>
    <mergeCell ref="D3:D4"/>
    <mergeCell ref="E3:I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55A97-10B1-4928-A68D-B2A69AE51B9B}">
  <sheetPr>
    <tabColor rgb="FF00B050"/>
  </sheetPr>
  <dimension ref="A1:K6"/>
  <sheetViews>
    <sheetView workbookViewId="0">
      <selection sqref="A1:K1"/>
    </sheetView>
  </sheetViews>
  <sheetFormatPr defaultRowHeight="15" x14ac:dyDescent="0.25"/>
  <cols>
    <col min="1" max="1" width="31.5703125" customWidth="1"/>
    <col min="2" max="2" width="9.140625" customWidth="1"/>
    <col min="3" max="3" width="12.28515625" customWidth="1"/>
    <col min="4" max="5" width="7.5703125" customWidth="1"/>
    <col min="6" max="6" width="9.5703125" customWidth="1"/>
    <col min="7" max="7" width="7.42578125" customWidth="1"/>
    <col min="8" max="8" width="8" customWidth="1"/>
    <col min="9" max="9" width="7.5703125" customWidth="1"/>
    <col min="10" max="10" width="6.7109375" customWidth="1"/>
    <col min="11" max="11" width="7.42578125" customWidth="1"/>
  </cols>
  <sheetData>
    <row r="1" spans="1:11" s="132" customFormat="1" x14ac:dyDescent="0.25">
      <c r="A1" s="384" t="s">
        <v>552</v>
      </c>
      <c r="B1" s="385"/>
      <c r="C1" s="385"/>
      <c r="D1" s="385"/>
      <c r="E1" s="385"/>
      <c r="F1" s="385"/>
      <c r="G1" s="385"/>
      <c r="H1" s="385"/>
      <c r="I1" s="385"/>
      <c r="J1" s="385"/>
      <c r="K1" s="386"/>
    </row>
    <row r="2" spans="1:11" s="132" customFormat="1" x14ac:dyDescent="0.25">
      <c r="A2" s="415"/>
      <c r="B2" s="415" t="s">
        <v>551</v>
      </c>
      <c r="C2" s="415" t="s">
        <v>550</v>
      </c>
      <c r="D2" s="422" t="s">
        <v>541</v>
      </c>
      <c r="E2" s="422"/>
      <c r="F2" s="422"/>
      <c r="G2" s="419" t="s">
        <v>541</v>
      </c>
      <c r="H2" s="420"/>
      <c r="I2" s="420"/>
      <c r="J2" s="420"/>
      <c r="K2" s="421"/>
    </row>
    <row r="3" spans="1:11" x14ac:dyDescent="0.25">
      <c r="A3" s="300"/>
      <c r="B3" s="300"/>
      <c r="C3" s="300"/>
      <c r="D3" s="166" t="s">
        <v>540</v>
      </c>
      <c r="E3" s="166" t="s">
        <v>503</v>
      </c>
      <c r="F3" s="166" t="s">
        <v>502</v>
      </c>
      <c r="G3" s="166" t="s">
        <v>55</v>
      </c>
      <c r="H3" s="166" t="s">
        <v>56</v>
      </c>
      <c r="I3" s="166" t="s">
        <v>57</v>
      </c>
      <c r="J3" s="166" t="s">
        <v>58</v>
      </c>
      <c r="K3" s="166" t="s">
        <v>59</v>
      </c>
    </row>
    <row r="4" spans="1:11" s="173" customFormat="1" ht="24.6" customHeight="1" x14ac:dyDescent="0.25">
      <c r="A4" s="165" t="s">
        <v>549</v>
      </c>
      <c r="B4" s="29">
        <v>591</v>
      </c>
      <c r="C4" s="4">
        <v>41.131649129398191</v>
      </c>
      <c r="D4" s="4">
        <v>30.091313571577601</v>
      </c>
      <c r="E4" s="4">
        <v>42.839073678952218</v>
      </c>
      <c r="F4" s="4">
        <v>42.553927977742269</v>
      </c>
      <c r="G4" s="4">
        <v>57.08952859816651</v>
      </c>
      <c r="H4" s="4">
        <v>36.132583039297835</v>
      </c>
      <c r="I4" s="4">
        <v>43.621733647871586</v>
      </c>
      <c r="J4" s="4">
        <v>33.95508491844712</v>
      </c>
      <c r="K4" s="4">
        <v>36.536517983831246</v>
      </c>
    </row>
    <row r="5" spans="1:11" s="173" customFormat="1" ht="24.6" customHeight="1" x14ac:dyDescent="0.25">
      <c r="A5" s="165" t="s">
        <v>548</v>
      </c>
      <c r="B5" s="29">
        <v>55</v>
      </c>
      <c r="C5" s="4">
        <v>1.862477858320345</v>
      </c>
      <c r="D5" s="4">
        <v>1.4589312294637065</v>
      </c>
      <c r="E5" s="4">
        <v>2.5431784115272089</v>
      </c>
      <c r="F5" s="4">
        <v>1.361839945583587</v>
      </c>
      <c r="G5" s="4">
        <v>0.54068424199278764</v>
      </c>
      <c r="H5" s="4">
        <v>1.4897423420077571</v>
      </c>
      <c r="I5" s="4">
        <v>0.36945181052044096</v>
      </c>
      <c r="J5" s="4">
        <v>1.8244575315007652</v>
      </c>
      <c r="K5" s="4">
        <v>6.2986790294571087</v>
      </c>
    </row>
    <row r="6" spans="1:11" ht="25.5" customHeight="1" x14ac:dyDescent="0.25">
      <c r="A6" s="165" t="s">
        <v>547</v>
      </c>
      <c r="B6" s="29">
        <v>765</v>
      </c>
      <c r="C6" s="4">
        <v>57.005873012281462</v>
      </c>
      <c r="D6" s="4">
        <v>68.449755198958698</v>
      </c>
      <c r="E6" s="4">
        <v>54.617747909520574</v>
      </c>
      <c r="F6" s="4">
        <v>56.084232076674148</v>
      </c>
      <c r="G6" s="4">
        <v>42.369787159840698</v>
      </c>
      <c r="H6" s="4">
        <v>62.377674618694407</v>
      </c>
      <c r="I6" s="4">
        <v>56.008814541607968</v>
      </c>
      <c r="J6" s="4">
        <v>64.220457550052117</v>
      </c>
      <c r="K6" s="4">
        <v>57.164802986711642</v>
      </c>
    </row>
  </sheetData>
  <mergeCells count="6">
    <mergeCell ref="G2:K2"/>
    <mergeCell ref="A1:K1"/>
    <mergeCell ref="A2:A3"/>
    <mergeCell ref="D2:F2"/>
    <mergeCell ref="B2:B3"/>
    <mergeCell ref="C2:C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41032-F591-4387-83D4-6C38FE8B0C2F}">
  <sheetPr>
    <tabColor rgb="FF00B050"/>
  </sheetPr>
  <dimension ref="A1:H7"/>
  <sheetViews>
    <sheetView workbookViewId="0">
      <selection sqref="A1:H1"/>
    </sheetView>
  </sheetViews>
  <sheetFormatPr defaultRowHeight="15" x14ac:dyDescent="0.25"/>
  <cols>
    <col min="1" max="1" width="52.42578125" customWidth="1"/>
    <col min="3" max="3" width="11.28515625" customWidth="1"/>
  </cols>
  <sheetData>
    <row r="1" spans="1:8" x14ac:dyDescent="0.25">
      <c r="A1" s="384" t="s">
        <v>555</v>
      </c>
      <c r="B1" s="385"/>
      <c r="C1" s="385"/>
      <c r="D1" s="385"/>
      <c r="E1" s="385"/>
      <c r="F1" s="385"/>
      <c r="G1" s="385"/>
      <c r="H1" s="386"/>
    </row>
    <row r="2" spans="1:8" x14ac:dyDescent="0.25">
      <c r="A2" s="398"/>
      <c r="B2" s="410" t="s">
        <v>506</v>
      </c>
      <c r="C2" s="398" t="s">
        <v>571</v>
      </c>
      <c r="D2" s="400" t="s">
        <v>505</v>
      </c>
      <c r="E2" s="404"/>
      <c r="F2" s="401"/>
      <c r="G2" s="400" t="s">
        <v>303</v>
      </c>
      <c r="H2" s="401"/>
    </row>
    <row r="3" spans="1:8" x14ac:dyDescent="0.25">
      <c r="A3" s="399"/>
      <c r="B3" s="413"/>
      <c r="C3" s="399"/>
      <c r="D3" s="172" t="s">
        <v>504</v>
      </c>
      <c r="E3" s="172" t="s">
        <v>503</v>
      </c>
      <c r="F3" s="172" t="s">
        <v>502</v>
      </c>
      <c r="G3" s="185" t="s">
        <v>63</v>
      </c>
      <c r="H3" s="185" t="s">
        <v>62</v>
      </c>
    </row>
    <row r="4" spans="1:8" x14ac:dyDescent="0.25">
      <c r="A4" s="165" t="s">
        <v>554</v>
      </c>
      <c r="B4" s="165">
        <v>64</v>
      </c>
      <c r="C4" s="38">
        <v>4.845181094098777</v>
      </c>
      <c r="D4" s="210">
        <v>2.7936879190118149</v>
      </c>
      <c r="E4" s="210">
        <v>5.246816238528071</v>
      </c>
      <c r="F4" s="210">
        <v>5.0445690489310575</v>
      </c>
      <c r="G4" s="210">
        <v>4.9578706912498305</v>
      </c>
      <c r="H4" s="210">
        <v>4.8195947964739689</v>
      </c>
    </row>
    <row r="5" spans="1:8" x14ac:dyDescent="0.25">
      <c r="A5" s="165" t="s">
        <v>553</v>
      </c>
      <c r="B5" s="165">
        <v>1629</v>
      </c>
      <c r="C5" s="38">
        <v>95.154818905901223</v>
      </c>
      <c r="D5" s="210">
        <v>97.206312080988184</v>
      </c>
      <c r="E5" s="210">
        <v>94.753183761471931</v>
      </c>
      <c r="F5" s="210">
        <v>94.955430951068948</v>
      </c>
      <c r="G5" s="210">
        <v>95.042129308750177</v>
      </c>
      <c r="H5" s="210">
        <v>95.180405203526036</v>
      </c>
    </row>
    <row r="6" spans="1:8" x14ac:dyDescent="0.25">
      <c r="A6" s="165" t="s">
        <v>499</v>
      </c>
      <c r="B6" s="165">
        <f>SUM(B4:B5)</f>
        <v>1693</v>
      </c>
      <c r="C6" s="174"/>
    </row>
    <row r="7" spans="1:8" x14ac:dyDescent="0.25">
      <c r="A7" s="132"/>
      <c r="B7" s="132"/>
      <c r="C7" s="132"/>
      <c r="D7" s="132"/>
      <c r="E7" s="132"/>
      <c r="F7" s="132"/>
      <c r="G7" s="132"/>
    </row>
  </sheetData>
  <mergeCells count="6">
    <mergeCell ref="D2:F2"/>
    <mergeCell ref="G2:H2"/>
    <mergeCell ref="B2:B3"/>
    <mergeCell ref="C2:C3"/>
    <mergeCell ref="A1:H1"/>
    <mergeCell ref="A2:A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83BBF-8EC9-4B73-94A3-6B161831F9C9}">
  <sheetPr>
    <tabColor rgb="FF00B050"/>
  </sheetPr>
  <dimension ref="A1:H10"/>
  <sheetViews>
    <sheetView zoomScaleNormal="100" workbookViewId="0">
      <selection sqref="A1:H1"/>
    </sheetView>
  </sheetViews>
  <sheetFormatPr defaultRowHeight="15" x14ac:dyDescent="0.25"/>
  <cols>
    <col min="1" max="1" width="64.42578125" customWidth="1"/>
    <col min="2" max="2" width="6.7109375" customWidth="1"/>
    <col min="3" max="3" width="7.7109375" customWidth="1"/>
    <col min="4" max="4" width="6.140625" customWidth="1"/>
    <col min="7" max="7" width="7.140625" customWidth="1"/>
    <col min="8" max="8" width="7.85546875" customWidth="1"/>
  </cols>
  <sheetData>
    <row r="1" spans="1:8" x14ac:dyDescent="0.25">
      <c r="A1" s="384" t="s">
        <v>563</v>
      </c>
      <c r="B1" s="385"/>
      <c r="C1" s="385"/>
      <c r="D1" s="385"/>
      <c r="E1" s="385"/>
      <c r="F1" s="385"/>
      <c r="G1" s="385"/>
      <c r="H1" s="386"/>
    </row>
    <row r="2" spans="1:8" x14ac:dyDescent="0.25">
      <c r="A2" s="387"/>
      <c r="B2" s="398" t="s">
        <v>89</v>
      </c>
      <c r="C2" s="400" t="s">
        <v>504</v>
      </c>
      <c r="D2" s="401"/>
      <c r="E2" s="400" t="s">
        <v>524</v>
      </c>
      <c r="F2" s="401"/>
      <c r="G2" s="400" t="s">
        <v>502</v>
      </c>
      <c r="H2" s="401"/>
    </row>
    <row r="3" spans="1:8" x14ac:dyDescent="0.25">
      <c r="A3" s="388"/>
      <c r="B3" s="399"/>
      <c r="C3" s="172" t="s">
        <v>508</v>
      </c>
      <c r="D3" s="172" t="s">
        <v>444</v>
      </c>
      <c r="E3" s="172" t="s">
        <v>508</v>
      </c>
      <c r="F3" s="172" t="s">
        <v>444</v>
      </c>
      <c r="G3" s="172" t="s">
        <v>508</v>
      </c>
      <c r="H3" s="172" t="s">
        <v>444</v>
      </c>
    </row>
    <row r="4" spans="1:8" x14ac:dyDescent="0.25">
      <c r="A4" s="165" t="s">
        <v>562</v>
      </c>
      <c r="B4" s="35">
        <v>21.337511428959385</v>
      </c>
      <c r="C4" s="29">
        <v>1</v>
      </c>
      <c r="D4" s="4">
        <v>4.436961717851541</v>
      </c>
      <c r="E4" s="29">
        <v>11</v>
      </c>
      <c r="F4" s="4">
        <v>39.980312383350046</v>
      </c>
      <c r="G4" s="29">
        <v>2</v>
      </c>
      <c r="H4" s="4">
        <v>5.9024935346528853</v>
      </c>
    </row>
    <row r="5" spans="1:8" x14ac:dyDescent="0.25">
      <c r="A5" s="165" t="s">
        <v>561</v>
      </c>
      <c r="B5" s="35">
        <v>19.599497434696215</v>
      </c>
      <c r="C5" s="29">
        <v>1</v>
      </c>
      <c r="D5" s="4">
        <v>2.1337607532583927</v>
      </c>
      <c r="E5" s="29">
        <v>3</v>
      </c>
      <c r="F5" s="4">
        <v>9.2084551206976482</v>
      </c>
      <c r="G5" s="29">
        <v>6</v>
      </c>
      <c r="H5" s="4">
        <v>32.378758682526708</v>
      </c>
    </row>
    <row r="6" spans="1:8" x14ac:dyDescent="0.25">
      <c r="A6" s="165" t="s">
        <v>560</v>
      </c>
      <c r="B6" s="35">
        <v>0</v>
      </c>
      <c r="C6" s="29">
        <v>0</v>
      </c>
      <c r="D6" s="4">
        <v>0</v>
      </c>
      <c r="E6" s="29">
        <v>0</v>
      </c>
      <c r="F6" s="4">
        <v>0</v>
      </c>
      <c r="G6" s="29">
        <v>0</v>
      </c>
      <c r="H6" s="4">
        <v>0</v>
      </c>
    </row>
    <row r="7" spans="1:8" x14ac:dyDescent="0.25">
      <c r="A7" s="165" t="s">
        <v>559</v>
      </c>
      <c r="B7" s="35">
        <v>0</v>
      </c>
      <c r="C7" s="29">
        <v>0</v>
      </c>
      <c r="D7" s="4">
        <v>0</v>
      </c>
      <c r="E7" s="29">
        <v>0</v>
      </c>
      <c r="F7" s="4">
        <v>0</v>
      </c>
      <c r="G7" s="29">
        <v>0</v>
      </c>
      <c r="H7" s="4">
        <v>0</v>
      </c>
    </row>
    <row r="8" spans="1:8" x14ac:dyDescent="0.25">
      <c r="A8" s="165" t="s">
        <v>558</v>
      </c>
      <c r="B8" s="35">
        <v>36.474669095842401</v>
      </c>
      <c r="C8" s="29">
        <v>10</v>
      </c>
      <c r="D8" s="4">
        <v>85.04997652308947</v>
      </c>
      <c r="E8" s="29">
        <v>8</v>
      </c>
      <c r="F8" s="4">
        <v>23.825447896634749</v>
      </c>
      <c r="G8" s="29">
        <v>14</v>
      </c>
      <c r="H8" s="4">
        <v>41.183370791583222</v>
      </c>
    </row>
    <row r="9" spans="1:8" x14ac:dyDescent="0.25">
      <c r="A9" s="165" t="s">
        <v>557</v>
      </c>
      <c r="B9" s="35">
        <v>5.8725783827606648</v>
      </c>
      <c r="C9" s="29">
        <v>0</v>
      </c>
      <c r="D9" s="4">
        <v>0</v>
      </c>
      <c r="E9" s="29">
        <v>4</v>
      </c>
      <c r="F9" s="4">
        <v>11.874520516712311</v>
      </c>
      <c r="G9" s="29">
        <v>1</v>
      </c>
      <c r="H9" s="4">
        <v>0.97039528493938243</v>
      </c>
    </row>
    <row r="10" spans="1:8" x14ac:dyDescent="0.25">
      <c r="A10" s="165" t="s">
        <v>556</v>
      </c>
      <c r="B10" s="35">
        <v>19.687079704389454</v>
      </c>
      <c r="C10" s="29">
        <v>1</v>
      </c>
      <c r="D10" s="4">
        <v>8.379301005800599</v>
      </c>
      <c r="E10" s="29">
        <v>3</v>
      </c>
      <c r="F10" s="4">
        <v>20.624518088537098</v>
      </c>
      <c r="G10" s="29">
        <v>3</v>
      </c>
      <c r="H10" s="4">
        <v>20.535376991237186</v>
      </c>
    </row>
  </sheetData>
  <mergeCells count="6">
    <mergeCell ref="A1:H1"/>
    <mergeCell ref="C2:D2"/>
    <mergeCell ref="E2:F2"/>
    <mergeCell ref="G2:H2"/>
    <mergeCell ref="B2:B3"/>
    <mergeCell ref="A2:A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C296D-2124-4ED1-861C-5AD7A704A898}">
  <sheetPr>
    <tabColor rgb="FF00B050"/>
  </sheetPr>
  <dimension ref="A1:M6"/>
  <sheetViews>
    <sheetView workbookViewId="0">
      <selection sqref="A1:K1"/>
    </sheetView>
  </sheetViews>
  <sheetFormatPr defaultRowHeight="15" x14ac:dyDescent="0.25"/>
  <cols>
    <col min="1" max="1" width="30.28515625" customWidth="1"/>
    <col min="2" max="3" width="8.5703125" customWidth="1"/>
    <col min="4" max="4" width="6.85546875" customWidth="1"/>
    <col min="5" max="5" width="6.5703125" customWidth="1"/>
    <col min="6" max="6" width="6.42578125" customWidth="1"/>
    <col min="7" max="7" width="6.28515625" customWidth="1"/>
    <col min="8" max="8" width="6.5703125" customWidth="1"/>
    <col min="9" max="9" width="6.42578125" customWidth="1"/>
    <col min="10" max="10" width="8.7109375" customWidth="1"/>
    <col min="11" max="11" width="10" customWidth="1"/>
  </cols>
  <sheetData>
    <row r="1" spans="1:13" s="132" customFormat="1" x14ac:dyDescent="0.25">
      <c r="A1" s="402" t="s">
        <v>626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</row>
    <row r="2" spans="1:13" s="132" customFormat="1" ht="27" customHeight="1" x14ac:dyDescent="0.25">
      <c r="A2" s="364"/>
      <c r="B2" s="299" t="s">
        <v>568</v>
      </c>
      <c r="C2" s="299" t="s">
        <v>567</v>
      </c>
      <c r="D2" s="416" t="s">
        <v>569</v>
      </c>
      <c r="E2" s="417"/>
      <c r="F2" s="417"/>
      <c r="G2" s="417"/>
      <c r="H2" s="417"/>
      <c r="I2" s="417"/>
      <c r="J2" s="417"/>
      <c r="K2" s="418"/>
    </row>
    <row r="3" spans="1:13" s="132" customFormat="1" x14ac:dyDescent="0.25">
      <c r="A3" s="424"/>
      <c r="B3" s="415">
        <v>3.6811294765840219</v>
      </c>
      <c r="C3" s="415">
        <v>3.6811294765840219</v>
      </c>
      <c r="D3" s="416" t="s">
        <v>156</v>
      </c>
      <c r="E3" s="417"/>
      <c r="F3" s="417"/>
      <c r="G3" s="417"/>
      <c r="H3" s="418"/>
      <c r="I3" s="314" t="s">
        <v>541</v>
      </c>
      <c r="J3" s="314"/>
      <c r="K3" s="314"/>
    </row>
    <row r="4" spans="1:13" x14ac:dyDescent="0.25">
      <c r="A4" s="365"/>
      <c r="B4" s="300">
        <v>2.7513774104683195</v>
      </c>
      <c r="C4" s="300">
        <v>2.7513774104683195</v>
      </c>
      <c r="D4" s="166" t="s">
        <v>55</v>
      </c>
      <c r="E4" s="166" t="s">
        <v>56</v>
      </c>
      <c r="F4" s="166" t="s">
        <v>57</v>
      </c>
      <c r="G4" s="166" t="s">
        <v>58</v>
      </c>
      <c r="H4" s="166" t="s">
        <v>59</v>
      </c>
      <c r="I4" s="166" t="s">
        <v>540</v>
      </c>
      <c r="J4" s="166" t="s">
        <v>503</v>
      </c>
      <c r="K4" s="166" t="s">
        <v>502</v>
      </c>
    </row>
    <row r="5" spans="1:13" s="173" customFormat="1" ht="29.1" customHeight="1" x14ac:dyDescent="0.25">
      <c r="A5" s="175" t="s">
        <v>565</v>
      </c>
      <c r="B5" s="29">
        <v>547</v>
      </c>
      <c r="C5" s="4">
        <v>35.963954648155074</v>
      </c>
      <c r="D5" s="4">
        <v>35.078637106343713</v>
      </c>
      <c r="E5" s="4">
        <v>42.809095854273963</v>
      </c>
      <c r="F5" s="4">
        <v>34.950345501415761</v>
      </c>
      <c r="G5" s="4">
        <v>40.896538613288044</v>
      </c>
      <c r="H5" s="4">
        <v>24.760742793508033</v>
      </c>
      <c r="I5" s="4">
        <v>40.13313421960428</v>
      </c>
      <c r="J5" s="4">
        <v>45.367676236847139</v>
      </c>
      <c r="K5" s="4">
        <v>26.30866791512894</v>
      </c>
      <c r="L5"/>
      <c r="M5"/>
    </row>
    <row r="6" spans="1:13" ht="33" customHeight="1" x14ac:dyDescent="0.25">
      <c r="A6" s="175" t="s">
        <v>564</v>
      </c>
      <c r="B6" s="29">
        <v>1175</v>
      </c>
      <c r="C6" s="4">
        <v>64.036045351844933</v>
      </c>
      <c r="D6" s="4">
        <v>64.921362893656294</v>
      </c>
      <c r="E6" s="4">
        <v>57.190904145726037</v>
      </c>
      <c r="F6" s="4">
        <v>65.049654498584232</v>
      </c>
      <c r="G6" s="4">
        <v>59.103461386711956</v>
      </c>
      <c r="H6" s="4">
        <v>75.23925720649197</v>
      </c>
      <c r="I6" s="4">
        <v>59.86686578039572</v>
      </c>
      <c r="J6" s="4">
        <v>54.632323763152861</v>
      </c>
      <c r="K6" s="4">
        <v>73.691332084871064</v>
      </c>
    </row>
  </sheetData>
  <mergeCells count="7">
    <mergeCell ref="A1:K1"/>
    <mergeCell ref="A2:A4"/>
    <mergeCell ref="B2:B4"/>
    <mergeCell ref="C2:C4"/>
    <mergeCell ref="D3:H3"/>
    <mergeCell ref="I3:K3"/>
    <mergeCell ref="D2:K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336EB-AF77-48BA-B254-07B4FD338C4E}">
  <sheetPr>
    <tabColor rgb="FF00B050"/>
  </sheetPr>
  <dimension ref="A1:L6"/>
  <sheetViews>
    <sheetView workbookViewId="0">
      <selection sqref="A1:L1"/>
    </sheetView>
  </sheetViews>
  <sheetFormatPr defaultRowHeight="15" x14ac:dyDescent="0.25"/>
  <cols>
    <col min="1" max="1" width="27.42578125" customWidth="1"/>
    <col min="2" max="2" width="9.42578125" customWidth="1"/>
    <col min="3" max="3" width="10.5703125" customWidth="1"/>
    <col min="5" max="5" width="6.85546875" customWidth="1"/>
    <col min="6" max="6" width="7.140625" customWidth="1"/>
    <col min="7" max="7" width="7.28515625" customWidth="1"/>
    <col min="8" max="8" width="7.140625" customWidth="1"/>
    <col min="9" max="9" width="7" customWidth="1"/>
    <col min="10" max="10" width="7.5703125" customWidth="1"/>
    <col min="11" max="11" width="7.85546875" customWidth="1"/>
    <col min="12" max="12" width="10.7109375" customWidth="1"/>
  </cols>
  <sheetData>
    <row r="1" spans="1:12" s="132" customFormat="1" x14ac:dyDescent="0.25">
      <c r="A1" s="384" t="s">
        <v>605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6"/>
    </row>
    <row r="2" spans="1:12" s="132" customFormat="1" ht="27" customHeight="1" x14ac:dyDescent="0.25">
      <c r="A2" s="364"/>
      <c r="B2" s="299" t="s">
        <v>568</v>
      </c>
      <c r="C2" s="299" t="s">
        <v>567</v>
      </c>
      <c r="D2" s="416" t="s">
        <v>566</v>
      </c>
      <c r="E2" s="417"/>
      <c r="F2" s="417"/>
      <c r="G2" s="417"/>
      <c r="H2" s="417"/>
      <c r="I2" s="417"/>
      <c r="J2" s="417"/>
      <c r="K2" s="417"/>
      <c r="L2" s="418"/>
    </row>
    <row r="3" spans="1:12" s="132" customFormat="1" x14ac:dyDescent="0.25">
      <c r="A3" s="424"/>
      <c r="B3" s="415">
        <v>3.6811294765840219</v>
      </c>
      <c r="C3" s="415">
        <v>3.6811294765840219</v>
      </c>
      <c r="D3" s="180" t="s">
        <v>89</v>
      </c>
      <c r="E3" s="416" t="s">
        <v>156</v>
      </c>
      <c r="F3" s="417"/>
      <c r="G3" s="417"/>
      <c r="H3" s="417"/>
      <c r="I3" s="418"/>
      <c r="J3" s="314" t="s">
        <v>541</v>
      </c>
      <c r="K3" s="314"/>
      <c r="L3" s="314"/>
    </row>
    <row r="4" spans="1:12" x14ac:dyDescent="0.25">
      <c r="A4" s="365"/>
      <c r="B4" s="300">
        <v>2.7513774104683195</v>
      </c>
      <c r="C4" s="300">
        <v>2.7513774104683195</v>
      </c>
      <c r="D4" s="181" t="s">
        <v>571</v>
      </c>
      <c r="E4" s="166" t="s">
        <v>55</v>
      </c>
      <c r="F4" s="166" t="s">
        <v>56</v>
      </c>
      <c r="G4" s="166" t="s">
        <v>57</v>
      </c>
      <c r="H4" s="166" t="s">
        <v>58</v>
      </c>
      <c r="I4" s="166" t="s">
        <v>59</v>
      </c>
      <c r="J4" s="166" t="s">
        <v>540</v>
      </c>
      <c r="K4" s="166" t="s">
        <v>503</v>
      </c>
      <c r="L4" s="166" t="s">
        <v>502</v>
      </c>
    </row>
    <row r="5" spans="1:12" s="173" customFormat="1" ht="27" customHeight="1" x14ac:dyDescent="0.25">
      <c r="A5" s="175" t="s">
        <v>565</v>
      </c>
      <c r="B5" s="29">
        <v>547</v>
      </c>
      <c r="C5" s="4">
        <v>35.963954648155074</v>
      </c>
      <c r="D5" s="4">
        <v>48.414728765909608</v>
      </c>
      <c r="E5" s="4">
        <v>53.764595416729186</v>
      </c>
      <c r="F5" s="4">
        <v>43.841037063265361</v>
      </c>
      <c r="G5" s="4">
        <v>41.907147564336555</v>
      </c>
      <c r="H5" s="4">
        <v>52.443791672475164</v>
      </c>
      <c r="I5" s="4">
        <v>54.469709330386777</v>
      </c>
      <c r="J5" s="4">
        <v>48.811978531328414</v>
      </c>
      <c r="K5" s="4">
        <v>47.998900216027934</v>
      </c>
      <c r="L5" s="4">
        <v>48.897097366727159</v>
      </c>
    </row>
    <row r="6" spans="1:12" ht="34.5" customHeight="1" x14ac:dyDescent="0.25">
      <c r="A6" s="175" t="s">
        <v>564</v>
      </c>
      <c r="B6" s="29">
        <v>1175</v>
      </c>
      <c r="C6" s="4">
        <v>64.036045351844933</v>
      </c>
      <c r="D6" s="207"/>
      <c r="E6" s="208"/>
      <c r="F6" s="208"/>
      <c r="G6" s="208"/>
      <c r="H6" s="209"/>
      <c r="I6" s="209"/>
      <c r="J6" s="209"/>
      <c r="K6" s="209"/>
      <c r="L6" s="209"/>
    </row>
  </sheetData>
  <mergeCells count="7">
    <mergeCell ref="A1:L1"/>
    <mergeCell ref="A2:A4"/>
    <mergeCell ref="B2:B4"/>
    <mergeCell ref="C2:C4"/>
    <mergeCell ref="D2:L2"/>
    <mergeCell ref="E3:I3"/>
    <mergeCell ref="J3:L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BD01C61822344DBC9AB454244E1DB9" ma:contentTypeVersion="13" ma:contentTypeDescription="Create a new document." ma:contentTypeScope="" ma:versionID="7a9c4af5d14cd35f88721f2c89c31fcc">
  <xsd:schema xmlns:xsd="http://www.w3.org/2001/XMLSchema" xmlns:xs="http://www.w3.org/2001/XMLSchema" xmlns:p="http://schemas.microsoft.com/office/2006/metadata/properties" xmlns:ns3="1eee094f-139e-4e97-8d2e-6af7f9912659" xmlns:ns4="d9f2ead4-6863-48d7-ab40-0d3e05422720" targetNamespace="http://schemas.microsoft.com/office/2006/metadata/properties" ma:root="true" ma:fieldsID="272e568c19d635d04ab1b28b80ffa4bb" ns3:_="" ns4:_="">
    <xsd:import namespace="1eee094f-139e-4e97-8d2e-6af7f9912659"/>
    <xsd:import namespace="d9f2ead4-6863-48d7-ab40-0d3e0542272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e094f-139e-4e97-8d2e-6af7f99126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ead4-6863-48d7-ab40-0d3e054227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784FBE-7E42-4C6E-AFD0-DBFB20B7CE0A}">
  <ds:schemaRefs>
    <ds:schemaRef ds:uri="http://purl.org/dc/dcmitype/"/>
    <ds:schemaRef ds:uri="d9f2ead4-6863-48d7-ab40-0d3e05422720"/>
    <ds:schemaRef ds:uri="http://purl.org/dc/elements/1.1/"/>
    <ds:schemaRef ds:uri="http://schemas.microsoft.com/office/infopath/2007/PartnerControls"/>
    <ds:schemaRef ds:uri="http://purl.org/dc/terms/"/>
    <ds:schemaRef ds:uri="1eee094f-139e-4e97-8d2e-6af7f9912659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9238BEB-3686-4F22-ABB2-B046BFB0B3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e094f-139e-4e97-8d2e-6af7f9912659"/>
    <ds:schemaRef ds:uri="d9f2ead4-6863-48d7-ab40-0d3e054227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B9C9B5-AE95-41DD-A3CB-6EE518992C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2</vt:i4>
      </vt:variant>
    </vt:vector>
  </HeadingPairs>
  <TitlesOfParts>
    <vt:vector size="62" baseType="lpstr">
      <vt:lpstr>Index</vt:lpstr>
      <vt:lpstr>T0.1</vt:lpstr>
      <vt:lpstr>T0.2</vt:lpstr>
      <vt:lpstr>Figure1</vt:lpstr>
      <vt:lpstr>T0.3</vt:lpstr>
      <vt:lpstr>T0.4</vt:lpstr>
      <vt:lpstr>Figure2</vt:lpstr>
      <vt:lpstr>T0.5</vt:lpstr>
      <vt:lpstr>T1.1</vt:lpstr>
      <vt:lpstr>T1.2</vt:lpstr>
      <vt:lpstr>T1.3</vt:lpstr>
      <vt:lpstr>T1.4</vt:lpstr>
      <vt:lpstr>T1.5</vt:lpstr>
      <vt:lpstr>T2.1</vt:lpstr>
      <vt:lpstr>T2.2</vt:lpstr>
      <vt:lpstr>T2.3</vt:lpstr>
      <vt:lpstr>T2.4</vt:lpstr>
      <vt:lpstr>T2.5</vt:lpstr>
      <vt:lpstr>T2.6</vt:lpstr>
      <vt:lpstr>T2.7</vt:lpstr>
      <vt:lpstr>T2.8</vt:lpstr>
      <vt:lpstr>T3.1</vt:lpstr>
      <vt:lpstr>T3.2a</vt:lpstr>
      <vt:lpstr>T3.2b</vt:lpstr>
      <vt:lpstr>T3.3b</vt:lpstr>
      <vt:lpstr>T3.4</vt:lpstr>
      <vt:lpstr>T3.5</vt:lpstr>
      <vt:lpstr>T3.6</vt:lpstr>
      <vt:lpstr>T3.7</vt:lpstr>
      <vt:lpstr>T3.8</vt:lpstr>
      <vt:lpstr>T3.9</vt:lpstr>
      <vt:lpstr>T4.1</vt:lpstr>
      <vt:lpstr>T4.2</vt:lpstr>
      <vt:lpstr>T4.3</vt:lpstr>
      <vt:lpstr>T4.4</vt:lpstr>
      <vt:lpstr>T4.5</vt:lpstr>
      <vt:lpstr>T4.6</vt:lpstr>
      <vt:lpstr>T4.7</vt:lpstr>
      <vt:lpstr>T4.8</vt:lpstr>
      <vt:lpstr>T4.9</vt:lpstr>
      <vt:lpstr>T4.10</vt:lpstr>
      <vt:lpstr>T4.11</vt:lpstr>
      <vt:lpstr>T4.12</vt:lpstr>
      <vt:lpstr>T4.13</vt:lpstr>
      <vt:lpstr>T5.1</vt:lpstr>
      <vt:lpstr>T5.2</vt:lpstr>
      <vt:lpstr>T6.1</vt:lpstr>
      <vt:lpstr>T6.2</vt:lpstr>
      <vt:lpstr>T6.3</vt:lpstr>
      <vt:lpstr>T6.4a</vt:lpstr>
      <vt:lpstr>T6.4b</vt:lpstr>
      <vt:lpstr>T6.5</vt:lpstr>
      <vt:lpstr>T6.6</vt:lpstr>
      <vt:lpstr>T6.7a</vt:lpstr>
      <vt:lpstr>T6.7b</vt:lpstr>
      <vt:lpstr>T6.8</vt:lpstr>
      <vt:lpstr>T6.9a</vt:lpstr>
      <vt:lpstr>T6.9b</vt:lpstr>
      <vt:lpstr>T6.10a</vt:lpstr>
      <vt:lpstr>T6.10b</vt:lpstr>
      <vt:lpstr>T3.1!Print_Area</vt:lpstr>
      <vt:lpstr>T4.12!Print_Area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Ivette Contreras</dc:creator>
  <cp:lastModifiedBy>Talip Kilic</cp:lastModifiedBy>
  <cp:lastPrinted>2020-08-17T14:00:45Z</cp:lastPrinted>
  <dcterms:created xsi:type="dcterms:W3CDTF">2020-05-12T15:13:58Z</dcterms:created>
  <dcterms:modified xsi:type="dcterms:W3CDTF">2020-08-17T19:30:04Z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0x010100B8BD01C61822344DBC9AB454244E1DB9</vt:lpwstr>
  </property>
  <property fmtid="{D5CDD505-2E9C-101B-9397-08002B2CF9AE}" pid="3" name="MSIP_Label_48e3fdf0-05a2-4411-bba7-a0945bfb4a0a_Enabled">
    <vt:lpwstr>true</vt:lpwstr>
  </property>
  <property fmtid="{D5CDD505-2E9C-101B-9397-08002B2CF9AE}" pid="4" name="MSIP_Label_48e3fdf0-05a2-4411-bba7-a0945bfb4a0a_SetDate">
    <vt:lpwstr>2020-06-07T22:48:40Z</vt:lpwstr>
  </property>
  <property fmtid="{D5CDD505-2E9C-101B-9397-08002B2CF9AE}" pid="5" name="MSIP_Label_48e3fdf0-05a2-4411-bba7-a0945bfb4a0a_Method">
    <vt:lpwstr>Privileged</vt:lpwstr>
  </property>
  <property fmtid="{D5CDD505-2E9C-101B-9397-08002B2CF9AE}" pid="6" name="MSIP_Label_48e3fdf0-05a2-4411-bba7-a0945bfb4a0a_Name">
    <vt:lpwstr>Label Only - Official Use</vt:lpwstr>
  </property>
  <property fmtid="{D5CDD505-2E9C-101B-9397-08002B2CF9AE}" pid="7" name="MSIP_Label_48e3fdf0-05a2-4411-bba7-a0945bfb4a0a_SiteId">
    <vt:lpwstr>31a2fec0-266b-4c67-b56e-2796d8f59c36</vt:lpwstr>
  </property>
  <property fmtid="{D5CDD505-2E9C-101B-9397-08002B2CF9AE}" pid="8" name="MSIP_Label_48e3fdf0-05a2-4411-bba7-a0945bfb4a0a_ActionId">
    <vt:lpwstr>52f0ffde-2828-46ab-8f75-0000116f95cd</vt:lpwstr>
  </property>
  <property fmtid="{D5CDD505-2E9C-101B-9397-08002B2CF9AE}" pid="9" name="MSIP_Label_48e3fdf0-05a2-4411-bba7-a0945bfb4a0a_ContentBits">
    <vt:lpwstr>2</vt:lpwstr>
  </property>
</Properties>
</file>